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8" windowWidth="15576" windowHeight="10032"/>
  </bookViews>
  <sheets>
    <sheet name="LMS Payment Schedule" sheetId="1" r:id="rId1"/>
  </sheets>
  <calcPr calcId="145621"/>
</workbook>
</file>

<file path=xl/calcChain.xml><?xml version="1.0" encoding="utf-8"?>
<calcChain xmlns="http://schemas.openxmlformats.org/spreadsheetml/2006/main">
  <c r="O35" i="1" l="1"/>
  <c r="N33" i="1"/>
  <c r="M33" i="1"/>
  <c r="L33" i="1"/>
  <c r="K33" i="1"/>
  <c r="J33" i="1"/>
  <c r="I33" i="1"/>
  <c r="H33" i="1"/>
  <c r="G33" i="1"/>
  <c r="F33" i="1"/>
  <c r="E33" i="1"/>
  <c r="D33" i="1"/>
  <c r="C33" i="1"/>
  <c r="B33" i="1"/>
  <c r="O32" i="1"/>
  <c r="O31" i="1"/>
  <c r="O30" i="1"/>
  <c r="N27" i="1"/>
  <c r="M27" i="1"/>
  <c r="L27" i="1"/>
  <c r="K27" i="1"/>
  <c r="J27" i="1"/>
  <c r="I27" i="1"/>
  <c r="H27" i="1"/>
  <c r="G27" i="1"/>
  <c r="F27" i="1"/>
  <c r="E27" i="1"/>
  <c r="D27" i="1"/>
  <c r="C27" i="1"/>
  <c r="B27" i="1"/>
  <c r="O26" i="1"/>
  <c r="O25" i="1"/>
  <c r="O24" i="1"/>
  <c r="N21" i="1"/>
  <c r="M21" i="1"/>
  <c r="L21" i="1"/>
  <c r="K21" i="1"/>
  <c r="J21" i="1"/>
  <c r="I21" i="1"/>
  <c r="H21" i="1"/>
  <c r="G21" i="1"/>
  <c r="F21" i="1"/>
  <c r="E21" i="1"/>
  <c r="D21" i="1"/>
  <c r="C21" i="1"/>
  <c r="B21" i="1"/>
  <c r="O20" i="1"/>
  <c r="O19" i="1"/>
  <c r="O18" i="1"/>
  <c r="N15" i="1"/>
  <c r="M15" i="1"/>
  <c r="L15" i="1"/>
  <c r="K15" i="1"/>
  <c r="J15" i="1"/>
  <c r="I15" i="1"/>
  <c r="H15" i="1"/>
  <c r="G15" i="1"/>
  <c r="F15" i="1"/>
  <c r="E15" i="1"/>
  <c r="D15" i="1"/>
  <c r="C15" i="1"/>
  <c r="B15" i="1"/>
  <c r="O14" i="1"/>
  <c r="O13" i="1"/>
  <c r="O12" i="1"/>
  <c r="O9" i="1"/>
  <c r="O6" i="1"/>
  <c r="O8" i="1"/>
  <c r="H9" i="1"/>
  <c r="I9" i="1"/>
  <c r="J9" i="1"/>
  <c r="K9" i="1"/>
  <c r="L9" i="1"/>
  <c r="M9" i="1"/>
  <c r="N9" i="1"/>
  <c r="C9" i="1"/>
  <c r="D9" i="1"/>
  <c r="E9" i="1"/>
  <c r="F9" i="1"/>
  <c r="G9" i="1"/>
  <c r="O7" i="1"/>
  <c r="B9" i="1"/>
  <c r="O15" i="1" l="1"/>
  <c r="O21" i="1"/>
  <c r="O27" i="1"/>
  <c r="O33" i="1"/>
</calcChain>
</file>

<file path=xl/sharedStrings.xml><?xml version="1.0" encoding="utf-8"?>
<sst xmlns="http://schemas.openxmlformats.org/spreadsheetml/2006/main" count="101" uniqueCount="13">
  <si>
    <t>YEAR 1</t>
  </si>
  <si>
    <t>DISBURSEMENTS</t>
  </si>
  <si>
    <t>YEAR 2</t>
  </si>
  <si>
    <t>YEAR 3</t>
  </si>
  <si>
    <t>YEAR 4</t>
  </si>
  <si>
    <t>YEAR 5</t>
  </si>
  <si>
    <t>-</t>
  </si>
  <si>
    <t>ANNUAL TOTAL (€)</t>
  </si>
  <si>
    <t>TOTAL CONTRACT VALUE (€)</t>
  </si>
  <si>
    <t xml:space="preserve"> FIRM PRICE PAYMENT SCHEDULE (€)</t>
  </si>
  <si>
    <t>INSURANCE PAYMENT</t>
  </si>
  <si>
    <t>LOGISTICS SERVICE PAYMENT</t>
  </si>
  <si>
    <t>TOTAL PAYMENT</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</si>
</sst>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3">
    <xf numFmtId="0" fontId="0" fillId="0" borderId="0" xfId="0"/>
    <xf numFmtId="0" fontId="0" fillId="0" borderId="1" xfId="0" applyBorder="1"/>
    <xf numFmtId="0" fontId="0" fillId="0" borderId="0" xfId="0" applyAlignment="1">
      <alignment horizontal="center" vertical="center"/>
    </xf>
    <xf numFmtId="49" fontId="0" fillId="0" borderId="1" xfId="0" applyNumberFormat="1" applyBorder="1" applyAlignment="1">
      <alignment horizontal="center" vertical="center"/>
    </xf>
    <xf numFmtId="0" fontId="0" fillId="0" borderId="0" xfId="0" applyBorder="1"/>
    <xf numFmtId="17" fontId="0" fillId="0" borderId="1" xfId="0" applyNumberFormat="1" applyBorder="1" applyAlignment="1">
      <alignment horizontal="center" vertical="center"/>
    </xf>
    <xf numFmtId="0" fontId="1" fillId="0" borderId="0" xfId="0" applyFont="1" applyBorder="1" applyAlignment="1">
      <alignment horizontal="center" vertical="center" wrapText="1"/>
    </xf>
    <xf numFmtId="0" fontId="0" fillId="0" borderId="0" xfId="0" applyAlignment="1"/>
    <xf numFmtId="0" fontId="1" fillId="0" borderId="1" xfId="0" applyFont="1" applyBorder="1"/>
    <xf numFmtId="0" fontId="0" fillId="0" borderId="0" xfId="0" applyAlignment="1">
      <alignment horizontal="center"/>
    </xf>
    <xf numFmtId="15" fontId="0" fillId="0" borderId="1" xfId="0" applyNumberFormat="1" applyBorder="1" applyAlignment="1">
      <alignment horizontal="center"/>
    </xf>
    <xf numFmtId="3" fontId="0" fillId="0" borderId="1" xfId="0" applyNumberFormat="1" applyBorder="1" applyAlignment="1">
      <alignment horizontal="center"/>
    </xf>
    <xf numFmtId="4" fontId="0" fillId="0" borderId="1" xfId="0" applyNumberFormat="1" applyBorder="1"/>
    <xf numFmtId="4" fontId="0" fillId="0" borderId="1" xfId="0" applyNumberFormat="1" applyBorder="1" applyAlignment="1">
      <alignment horizontal="right" vertical="center"/>
    </xf>
    <xf numFmtId="4" fontId="0" fillId="0" borderId="1" xfId="0" applyNumberFormat="1" applyBorder="1" applyAlignment="1">
      <alignment horizontal="right"/>
    </xf>
    <xf numFmtId="4" fontId="1" fillId="0" borderId="1" xfId="0" applyNumberFormat="1" applyFont="1" applyBorder="1" applyAlignment="1">
      <alignment horizontal="right"/>
    </xf>
    <xf numFmtId="4" fontId="1" fillId="0" borderId="1" xfId="0" applyNumberFormat="1" applyFont="1" applyBorder="1"/>
    <xf numFmtId="0" fontId="1" fillId="0" borderId="3" xfId="0" applyFont="1" applyBorder="1"/>
    <xf numFmtId="4" fontId="1" fillId="0" borderId="3" xfId="0" applyNumberFormat="1" applyFont="1" applyBorder="1" applyAlignment="1">
      <alignment horizontal="right"/>
    </xf>
    <xf numFmtId="4" fontId="1" fillId="0" borderId="3" xfId="0" applyNumberFormat="1" applyFont="1" applyBorder="1"/>
    <xf numFmtId="0" fontId="1" fillId="0" borderId="4" xfId="0" applyFont="1" applyBorder="1"/>
    <xf numFmtId="15" fontId="0" fillId="0" borderId="4" xfId="0" applyNumberFormat="1" applyBorder="1" applyAlignment="1">
      <alignment horizontal="center"/>
    </xf>
    <xf numFmtId="17" fontId="0" fillId="0" borderId="4" xfId="0" applyNumberFormat="1" applyBorder="1" applyAlignment="1">
      <alignment horizontal="center" vertical="center"/>
    </xf>
    <xf numFmtId="0" fontId="0" fillId="0" borderId="4" xfId="0" applyBorder="1"/>
    <xf numFmtId="0" fontId="1" fillId="0" borderId="0" xfId="0" applyFont="1" applyBorder="1"/>
    <xf numFmtId="4" fontId="1" fillId="0" borderId="0" xfId="0" applyNumberFormat="1" applyFont="1" applyBorder="1" applyAlignment="1">
      <alignment horizontal="right"/>
    </xf>
    <xf numFmtId="0" fontId="1" fillId="0" borderId="2" xfId="0" applyFont="1" applyBorder="1"/>
    <xf numFmtId="4" fontId="1" fillId="0" borderId="2" xfId="0" applyNumberFormat="1" applyFont="1" applyBorder="1" applyAlignment="1">
      <alignment horizontal="right"/>
    </xf>
    <xf numFmtId="4" fontId="1" fillId="0" borderId="2" xfId="0" applyNumberFormat="1" applyFont="1" applyBorder="1"/>
    <xf numFmtId="4" fontId="0" fillId="0" borderId="1" xfId="0" applyNumberFormat="1" applyBorder="1" applyAlignment="1">
      <alignment horizontal="center"/>
    </xf>
    <xf numFmtId="0" fontId="1" fillId="0" borderId="4" xfId="0" applyFont="1" applyBorder="1" applyAlignment="1">
      <alignment wrapText="1"/>
    </xf>
    <xf numFmtId="4" fontId="1" fillId="0" borderId="4" xfId="0" applyNumberFormat="1" applyFont="1" applyBorder="1" applyAlignment="1">
      <alignment wrapText="1"/>
    </xf>
    <xf numFmtId="0" fontId="0" fillId="0" borderId="0" xfId="0"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35"/>
  <sheetViews>
    <sheetView tabSelected="1" view="pageLayout" zoomScaleNormal="100" workbookViewId="0">
      <selection activeCell="A2" sqref="A2"/>
    </sheetView>
  </sheetViews>
  <sheetFormatPr defaultRowHeight="14.4" x14ac:dyDescent="0.3"/>
  <cols>
    <col min="1" max="1" width="24.88671875" customWidth="1"/>
    <col min="2" max="2" width="11.6640625" style="9" customWidth="1"/>
    <col min="3" max="3" width="11.6640625" customWidth="1"/>
    <col min="4" max="4" width="12.33203125" customWidth="1"/>
    <col min="5" max="14" width="11.6640625" customWidth="1"/>
    <col min="15" max="15" width="18.21875" customWidth="1"/>
    <col min="16" max="16" width="17.6640625" customWidth="1"/>
  </cols>
  <sheetData>
    <row r="2" spans="1:15" ht="14.4" customHeight="1" x14ac:dyDescent="0.3">
      <c r="B2" s="6" t="s">
        <v>9</v>
      </c>
      <c r="C2" s="7"/>
      <c r="D2" s="7"/>
      <c r="E2" s="7"/>
      <c r="F2" s="7"/>
      <c r="G2" s="7"/>
      <c r="H2" s="7"/>
      <c r="I2" s="7"/>
      <c r="J2" s="7"/>
      <c r="K2" s="7"/>
      <c r="L2" s="7"/>
      <c r="M2" s="7"/>
      <c r="N2" s="32"/>
      <c r="O2" s="4"/>
    </row>
    <row r="3" spans="1:15" x14ac:dyDescent="0.3">
      <c r="O3" s="4"/>
    </row>
    <row r="4" spans="1:15" x14ac:dyDescent="0.3">
      <c r="O4" s="4"/>
    </row>
    <row r="5" spans="1:15" x14ac:dyDescent="0.3">
      <c r="A5" s="8" t="s">
        <v>0</v>
      </c>
      <c r="B5" s="10">
        <v>42561</v>
      </c>
      <c r="C5" s="5">
        <v>42552</v>
      </c>
      <c r="D5" s="5">
        <v>42583</v>
      </c>
      <c r="E5" s="5">
        <v>42614</v>
      </c>
      <c r="F5" s="5">
        <v>42644</v>
      </c>
      <c r="G5" s="5">
        <v>42675</v>
      </c>
      <c r="H5" s="5">
        <v>42705</v>
      </c>
      <c r="I5" s="5">
        <v>42736</v>
      </c>
      <c r="J5" s="5">
        <v>42767</v>
      </c>
      <c r="K5" s="5">
        <v>42795</v>
      </c>
      <c r="L5" s="5">
        <v>42826</v>
      </c>
      <c r="M5" s="5">
        <v>42856</v>
      </c>
      <c r="N5" s="5">
        <v>42887</v>
      </c>
      <c r="O5" s="1" t="s">
        <v>7</v>
      </c>
    </row>
    <row r="6" spans="1:15" x14ac:dyDescent="0.3">
      <c r="A6" s="1" t="s">
        <v>10</v>
      </c>
      <c r="B6" s="14">
        <v>185000</v>
      </c>
      <c r="C6" s="3" t="s">
        <v>6</v>
      </c>
      <c r="D6" s="3" t="s">
        <v>6</v>
      </c>
      <c r="E6" s="3" t="s">
        <v>6</v>
      </c>
      <c r="F6" s="3" t="s">
        <v>6</v>
      </c>
      <c r="G6" s="3" t="s">
        <v>6</v>
      </c>
      <c r="H6" s="3" t="s">
        <v>6</v>
      </c>
      <c r="I6" s="3" t="s">
        <v>6</v>
      </c>
      <c r="J6" s="3" t="s">
        <v>6</v>
      </c>
      <c r="K6" s="3" t="s">
        <v>6</v>
      </c>
      <c r="L6" s="3" t="s">
        <v>6</v>
      </c>
      <c r="M6" s="3" t="s">
        <v>6</v>
      </c>
      <c r="N6" s="3" t="s">
        <v>6</v>
      </c>
      <c r="O6" s="16">
        <f>SUM(B6:N6)</f>
        <v>185000</v>
      </c>
    </row>
    <row r="7" spans="1:15" x14ac:dyDescent="0.3">
      <c r="A7" s="1" t="s">
        <v>11</v>
      </c>
      <c r="B7" s="11" t="s">
        <v>6</v>
      </c>
      <c r="C7" s="13">
        <v>252129.54</v>
      </c>
      <c r="D7" s="13">
        <v>252129.54</v>
      </c>
      <c r="E7" s="13">
        <v>252129.54</v>
      </c>
      <c r="F7" s="13">
        <v>252129.54</v>
      </c>
      <c r="G7" s="13">
        <v>252129.54</v>
      </c>
      <c r="H7" s="13">
        <v>252129.54</v>
      </c>
      <c r="I7" s="13">
        <v>252129.54</v>
      </c>
      <c r="J7" s="13">
        <v>252129.54</v>
      </c>
      <c r="K7" s="13">
        <v>252129.54</v>
      </c>
      <c r="L7" s="13">
        <v>252129.55</v>
      </c>
      <c r="M7" s="13">
        <v>252129.55</v>
      </c>
      <c r="N7" s="13">
        <v>252129.55</v>
      </c>
      <c r="O7" s="16">
        <f>SUM(C7:N7)</f>
        <v>3025554.5099999993</v>
      </c>
    </row>
    <row r="8" spans="1:15" x14ac:dyDescent="0.3">
      <c r="A8" s="1" t="s">
        <v>1</v>
      </c>
      <c r="B8" s="14">
        <v>125000</v>
      </c>
      <c r="C8" s="12">
        <v>31250</v>
      </c>
      <c r="D8" s="12">
        <v>31250</v>
      </c>
      <c r="E8" s="12">
        <v>31250</v>
      </c>
      <c r="F8" s="12">
        <v>31250</v>
      </c>
      <c r="G8" s="12">
        <v>31250</v>
      </c>
      <c r="H8" s="12">
        <v>31250</v>
      </c>
      <c r="I8" s="12">
        <v>31250</v>
      </c>
      <c r="J8" s="12">
        <v>31250</v>
      </c>
      <c r="K8" s="12">
        <v>31250</v>
      </c>
      <c r="L8" s="12">
        <v>31250</v>
      </c>
      <c r="M8" s="12">
        <v>31250</v>
      </c>
      <c r="N8" s="12">
        <v>31250</v>
      </c>
      <c r="O8" s="16">
        <f>SUM(B8:N8)</f>
        <v>500000</v>
      </c>
    </row>
    <row r="9" spans="1:15" x14ac:dyDescent="0.3">
      <c r="A9" s="8" t="s">
        <v>12</v>
      </c>
      <c r="B9" s="15">
        <f>SUM(B6:B8)</f>
        <v>310000</v>
      </c>
      <c r="C9" s="15">
        <f t="shared" ref="C9:G9" si="0">SUM(C6:C8)</f>
        <v>283379.54000000004</v>
      </c>
      <c r="D9" s="15">
        <f t="shared" si="0"/>
        <v>283379.54000000004</v>
      </c>
      <c r="E9" s="15">
        <f t="shared" si="0"/>
        <v>283379.54000000004</v>
      </c>
      <c r="F9" s="15">
        <f t="shared" si="0"/>
        <v>283379.54000000004</v>
      </c>
      <c r="G9" s="15">
        <f t="shared" si="0"/>
        <v>283379.54000000004</v>
      </c>
      <c r="H9" s="15">
        <f t="shared" ref="H9" si="1">SUM(H6:H8)</f>
        <v>283379.54000000004</v>
      </c>
      <c r="I9" s="15">
        <f t="shared" ref="I9" si="2">SUM(I6:I8)</f>
        <v>283379.54000000004</v>
      </c>
      <c r="J9" s="15">
        <f t="shared" ref="J9" si="3">SUM(J6:J8)</f>
        <v>283379.54000000004</v>
      </c>
      <c r="K9" s="15">
        <f t="shared" ref="K9" si="4">SUM(K6:K8)</f>
        <v>283379.54000000004</v>
      </c>
      <c r="L9" s="15">
        <f t="shared" ref="L9" si="5">SUM(L6:L8)</f>
        <v>283379.55</v>
      </c>
      <c r="M9" s="15">
        <f t="shared" ref="M9" si="6">SUM(M6:M8)</f>
        <v>283379.55</v>
      </c>
      <c r="N9" s="15">
        <f t="shared" ref="N9" si="7">SUM(N6:N8)</f>
        <v>283379.55</v>
      </c>
      <c r="O9" s="16">
        <f>SUM(O6:O8)</f>
        <v>3710554.5099999993</v>
      </c>
    </row>
    <row r="10" spans="1:15" x14ac:dyDescent="0.3">
      <c r="C10" s="2"/>
      <c r="D10" s="2"/>
      <c r="E10" s="2"/>
      <c r="F10" s="2"/>
      <c r="G10" s="2"/>
      <c r="H10" s="2"/>
      <c r="I10" s="2"/>
      <c r="J10" s="2"/>
      <c r="K10" s="2"/>
      <c r="L10" s="2"/>
      <c r="M10" s="2"/>
      <c r="N10" s="2"/>
    </row>
    <row r="11" spans="1:15" x14ac:dyDescent="0.3">
      <c r="A11" s="8" t="s">
        <v>2</v>
      </c>
      <c r="B11" s="10">
        <v>42926</v>
      </c>
      <c r="C11" s="5">
        <v>42917</v>
      </c>
      <c r="D11" s="5">
        <v>42948</v>
      </c>
      <c r="E11" s="5">
        <v>42979</v>
      </c>
      <c r="F11" s="5">
        <v>43009</v>
      </c>
      <c r="G11" s="5">
        <v>43040</v>
      </c>
      <c r="H11" s="5">
        <v>43070</v>
      </c>
      <c r="I11" s="5">
        <v>43101</v>
      </c>
      <c r="J11" s="5">
        <v>43132</v>
      </c>
      <c r="K11" s="5">
        <v>43160</v>
      </c>
      <c r="L11" s="5">
        <v>43191</v>
      </c>
      <c r="M11" s="5">
        <v>43221</v>
      </c>
      <c r="N11" s="5">
        <v>43252</v>
      </c>
      <c r="O11" s="1" t="s">
        <v>7</v>
      </c>
    </row>
    <row r="12" spans="1:15" x14ac:dyDescent="0.3">
      <c r="A12" s="1" t="s">
        <v>10</v>
      </c>
      <c r="B12" s="14">
        <v>186850</v>
      </c>
      <c r="C12" s="3" t="s">
        <v>6</v>
      </c>
      <c r="D12" s="3" t="s">
        <v>6</v>
      </c>
      <c r="E12" s="3" t="s">
        <v>6</v>
      </c>
      <c r="F12" s="3" t="s">
        <v>6</v>
      </c>
      <c r="G12" s="3" t="s">
        <v>6</v>
      </c>
      <c r="H12" s="3" t="s">
        <v>6</v>
      </c>
      <c r="I12" s="3" t="s">
        <v>6</v>
      </c>
      <c r="J12" s="3" t="s">
        <v>6</v>
      </c>
      <c r="K12" s="3" t="s">
        <v>6</v>
      </c>
      <c r="L12" s="3" t="s">
        <v>6</v>
      </c>
      <c r="M12" s="3" t="s">
        <v>6</v>
      </c>
      <c r="N12" s="3" t="s">
        <v>6</v>
      </c>
      <c r="O12" s="16">
        <f>SUM(B12:N12)</f>
        <v>186850</v>
      </c>
    </row>
    <row r="13" spans="1:15" x14ac:dyDescent="0.3">
      <c r="A13" s="1" t="s">
        <v>11</v>
      </c>
      <c r="B13" s="11" t="s">
        <v>6</v>
      </c>
      <c r="C13" s="13">
        <v>253388.56</v>
      </c>
      <c r="D13" s="13">
        <v>253388.56</v>
      </c>
      <c r="E13" s="13">
        <v>253388.56</v>
      </c>
      <c r="F13" s="13">
        <v>253388.56</v>
      </c>
      <c r="G13" s="13">
        <v>253388.56</v>
      </c>
      <c r="H13" s="13">
        <v>253388.57</v>
      </c>
      <c r="I13" s="13">
        <v>253388.57</v>
      </c>
      <c r="J13" s="13">
        <v>253388.57</v>
      </c>
      <c r="K13" s="13">
        <v>253388.57</v>
      </c>
      <c r="L13" s="13">
        <v>253388.57</v>
      </c>
      <c r="M13" s="13">
        <v>253388.57</v>
      </c>
      <c r="N13" s="13">
        <v>253388.57</v>
      </c>
      <c r="O13" s="16">
        <f>SUM(C13:N13)</f>
        <v>3040662.7899999996</v>
      </c>
    </row>
    <row r="14" spans="1:15" x14ac:dyDescent="0.3">
      <c r="A14" s="1" t="s">
        <v>1</v>
      </c>
      <c r="B14" s="29" t="s">
        <v>6</v>
      </c>
      <c r="C14" s="12">
        <v>42916.66</v>
      </c>
      <c r="D14" s="12">
        <v>42916.66</v>
      </c>
      <c r="E14" s="12">
        <v>42916.66</v>
      </c>
      <c r="F14" s="12">
        <v>42916.66</v>
      </c>
      <c r="G14" s="12">
        <v>42916.67</v>
      </c>
      <c r="H14" s="12">
        <v>42916.67</v>
      </c>
      <c r="I14" s="12">
        <v>42916.67</v>
      </c>
      <c r="J14" s="12">
        <v>42916.67</v>
      </c>
      <c r="K14" s="12">
        <v>42916.67</v>
      </c>
      <c r="L14" s="12">
        <v>42916.67</v>
      </c>
      <c r="M14" s="12">
        <v>42916.67</v>
      </c>
      <c r="N14" s="12">
        <v>42916.67</v>
      </c>
      <c r="O14" s="16">
        <f>SUM(B14:N14)</f>
        <v>514999.99999999988</v>
      </c>
    </row>
    <row r="15" spans="1:15" x14ac:dyDescent="0.3">
      <c r="A15" s="17" t="s">
        <v>12</v>
      </c>
      <c r="B15" s="18">
        <f>SUM(B12:B14)</f>
        <v>186850</v>
      </c>
      <c r="C15" s="18">
        <f t="shared" ref="C15" si="8">SUM(C12:C14)</f>
        <v>296305.21999999997</v>
      </c>
      <c r="D15" s="18">
        <f t="shared" ref="D15" si="9">SUM(D12:D14)</f>
        <v>296305.21999999997</v>
      </c>
      <c r="E15" s="18">
        <f t="shared" ref="E15" si="10">SUM(E12:E14)</f>
        <v>296305.21999999997</v>
      </c>
      <c r="F15" s="18">
        <f t="shared" ref="F15" si="11">SUM(F12:F14)</f>
        <v>296305.21999999997</v>
      </c>
      <c r="G15" s="18">
        <f t="shared" ref="G15" si="12">SUM(G12:G14)</f>
        <v>296305.23</v>
      </c>
      <c r="H15" s="18">
        <f t="shared" ref="H15" si="13">SUM(H12:H14)</f>
        <v>296305.24</v>
      </c>
      <c r="I15" s="18">
        <f t="shared" ref="I15" si="14">SUM(I12:I14)</f>
        <v>296305.24</v>
      </c>
      <c r="J15" s="18">
        <f t="shared" ref="J15" si="15">SUM(J12:J14)</f>
        <v>296305.24</v>
      </c>
      <c r="K15" s="18">
        <f t="shared" ref="K15" si="16">SUM(K12:K14)</f>
        <v>296305.24</v>
      </c>
      <c r="L15" s="18">
        <f t="shared" ref="L15" si="17">SUM(L12:L14)</f>
        <v>296305.24</v>
      </c>
      <c r="M15" s="18">
        <f t="shared" ref="M15" si="18">SUM(M12:M14)</f>
        <v>296305.24</v>
      </c>
      <c r="N15" s="18">
        <f t="shared" ref="N15" si="19">SUM(N12:N14)</f>
        <v>296305.24</v>
      </c>
      <c r="O15" s="19">
        <f>SUM(O12:O14)</f>
        <v>3742512.7899999996</v>
      </c>
    </row>
    <row r="16" spans="1:15" x14ac:dyDescent="0.3">
      <c r="A16" s="26"/>
      <c r="B16" s="27"/>
      <c r="C16" s="27"/>
      <c r="D16" s="27"/>
      <c r="E16" s="27"/>
      <c r="F16" s="27"/>
      <c r="G16" s="27"/>
      <c r="H16" s="27"/>
      <c r="I16" s="27"/>
      <c r="J16" s="27"/>
      <c r="K16" s="27"/>
      <c r="L16" s="27"/>
      <c r="M16" s="27"/>
      <c r="N16" s="27"/>
      <c r="O16" s="28"/>
    </row>
    <row r="17" spans="1:15" x14ac:dyDescent="0.3">
      <c r="A17" s="20" t="s">
        <v>3</v>
      </c>
      <c r="B17" s="21">
        <v>43291</v>
      </c>
      <c r="C17" s="22">
        <v>43282</v>
      </c>
      <c r="D17" s="22">
        <v>43313</v>
      </c>
      <c r="E17" s="22">
        <v>43344</v>
      </c>
      <c r="F17" s="22">
        <v>43374</v>
      </c>
      <c r="G17" s="22">
        <v>43405</v>
      </c>
      <c r="H17" s="22">
        <v>43435</v>
      </c>
      <c r="I17" s="22">
        <v>43466</v>
      </c>
      <c r="J17" s="22">
        <v>43497</v>
      </c>
      <c r="K17" s="22">
        <v>43525</v>
      </c>
      <c r="L17" s="22">
        <v>43556</v>
      </c>
      <c r="M17" s="22">
        <v>43586</v>
      </c>
      <c r="N17" s="22">
        <v>43617</v>
      </c>
      <c r="O17" s="23" t="s">
        <v>7</v>
      </c>
    </row>
    <row r="18" spans="1:15" x14ac:dyDescent="0.3">
      <c r="A18" s="1" t="s">
        <v>10</v>
      </c>
      <c r="B18" s="14">
        <v>188718.5</v>
      </c>
      <c r="C18" s="3" t="s">
        <v>6</v>
      </c>
      <c r="D18" s="3" t="s">
        <v>6</v>
      </c>
      <c r="E18" s="3" t="s">
        <v>6</v>
      </c>
      <c r="F18" s="3" t="s">
        <v>6</v>
      </c>
      <c r="G18" s="3" t="s">
        <v>6</v>
      </c>
      <c r="H18" s="3" t="s">
        <v>6</v>
      </c>
      <c r="I18" s="3" t="s">
        <v>6</v>
      </c>
      <c r="J18" s="3" t="s">
        <v>6</v>
      </c>
      <c r="K18" s="3" t="s">
        <v>6</v>
      </c>
      <c r="L18" s="3" t="s">
        <v>6</v>
      </c>
      <c r="M18" s="3" t="s">
        <v>6</v>
      </c>
      <c r="N18" s="3" t="s">
        <v>6</v>
      </c>
      <c r="O18" s="16">
        <f>SUM(B18:N18)</f>
        <v>188718.5</v>
      </c>
    </row>
    <row r="19" spans="1:15" x14ac:dyDescent="0.3">
      <c r="A19" s="1" t="s">
        <v>11</v>
      </c>
      <c r="B19" s="11" t="s">
        <v>6</v>
      </c>
      <c r="C19" s="13">
        <v>254880.72</v>
      </c>
      <c r="D19" s="13">
        <v>254880.72</v>
      </c>
      <c r="E19" s="13">
        <v>254880.72</v>
      </c>
      <c r="F19" s="13">
        <v>254880.72</v>
      </c>
      <c r="G19" s="13">
        <v>254880.72</v>
      </c>
      <c r="H19" s="13">
        <v>254880.72</v>
      </c>
      <c r="I19" s="13">
        <v>254880.72</v>
      </c>
      <c r="J19" s="13">
        <v>254880.72</v>
      </c>
      <c r="K19" s="13">
        <v>254880.72</v>
      </c>
      <c r="L19" s="13">
        <v>254880.72</v>
      </c>
      <c r="M19" s="13">
        <v>254880.72</v>
      </c>
      <c r="N19" s="13">
        <v>254880.73</v>
      </c>
      <c r="O19" s="16">
        <f>SUM(C19:N19)</f>
        <v>3058568.6500000004</v>
      </c>
    </row>
    <row r="20" spans="1:15" x14ac:dyDescent="0.3">
      <c r="A20" s="1" t="s">
        <v>1</v>
      </c>
      <c r="B20" s="29" t="s">
        <v>6</v>
      </c>
      <c r="C20" s="12">
        <v>44204.160000000003</v>
      </c>
      <c r="D20" s="12">
        <v>44204.160000000003</v>
      </c>
      <c r="E20" s="12">
        <v>44204.160000000003</v>
      </c>
      <c r="F20" s="12">
        <v>44204.160000000003</v>
      </c>
      <c r="G20" s="12">
        <v>44204.17</v>
      </c>
      <c r="H20" s="12">
        <v>44204.17</v>
      </c>
      <c r="I20" s="12">
        <v>44204.17</v>
      </c>
      <c r="J20" s="12">
        <v>44204.17</v>
      </c>
      <c r="K20" s="12">
        <v>44204.17</v>
      </c>
      <c r="L20" s="12">
        <v>44204.17</v>
      </c>
      <c r="M20" s="12">
        <v>44204.17</v>
      </c>
      <c r="N20" s="12">
        <v>44204.17</v>
      </c>
      <c r="O20" s="16">
        <f>SUM(B20:N20)</f>
        <v>530449.99999999988</v>
      </c>
    </row>
    <row r="21" spans="1:15" x14ac:dyDescent="0.3">
      <c r="A21" s="8" t="s">
        <v>12</v>
      </c>
      <c r="B21" s="15">
        <f>SUM(B18:B20)</f>
        <v>188718.5</v>
      </c>
      <c r="C21" s="15">
        <f t="shared" ref="C21" si="20">SUM(C18:C20)</f>
        <v>299084.88</v>
      </c>
      <c r="D21" s="15">
        <f t="shared" ref="D21" si="21">SUM(D18:D20)</f>
        <v>299084.88</v>
      </c>
      <c r="E21" s="15">
        <f t="shared" ref="E21" si="22">SUM(E18:E20)</f>
        <v>299084.88</v>
      </c>
      <c r="F21" s="15">
        <f t="shared" ref="F21" si="23">SUM(F18:F20)</f>
        <v>299084.88</v>
      </c>
      <c r="G21" s="15">
        <f t="shared" ref="G21" si="24">SUM(G18:G20)</f>
        <v>299084.89</v>
      </c>
      <c r="H21" s="15">
        <f t="shared" ref="H21" si="25">SUM(H18:H20)</f>
        <v>299084.89</v>
      </c>
      <c r="I21" s="15">
        <f t="shared" ref="I21" si="26">SUM(I18:I20)</f>
        <v>299084.89</v>
      </c>
      <c r="J21" s="15">
        <f t="shared" ref="J21" si="27">SUM(J18:J20)</f>
        <v>299084.89</v>
      </c>
      <c r="K21" s="15">
        <f t="shared" ref="K21" si="28">SUM(K18:K20)</f>
        <v>299084.89</v>
      </c>
      <c r="L21" s="15">
        <f t="shared" ref="L21" si="29">SUM(L18:L20)</f>
        <v>299084.89</v>
      </c>
      <c r="M21" s="15">
        <f t="shared" ref="M21" si="30">SUM(M18:M20)</f>
        <v>299084.89</v>
      </c>
      <c r="N21" s="15">
        <f t="shared" ref="N21" si="31">SUM(N18:N20)</f>
        <v>299084.90000000002</v>
      </c>
      <c r="O21" s="16">
        <f>SUM(O18:O20)</f>
        <v>3777737.1500000004</v>
      </c>
    </row>
    <row r="22" spans="1:15" x14ac:dyDescent="0.3">
      <c r="C22" s="2"/>
      <c r="D22" s="2"/>
      <c r="E22" s="2"/>
      <c r="F22" s="2"/>
      <c r="G22" s="2"/>
      <c r="H22" s="2"/>
      <c r="I22" s="2"/>
      <c r="J22" s="2"/>
      <c r="K22" s="2"/>
      <c r="L22" s="2"/>
      <c r="M22" s="2"/>
      <c r="N22" s="2"/>
    </row>
    <row r="23" spans="1:15" x14ac:dyDescent="0.3">
      <c r="A23" s="8" t="s">
        <v>4</v>
      </c>
      <c r="B23" s="10">
        <v>43656</v>
      </c>
      <c r="C23" s="5">
        <v>43647</v>
      </c>
      <c r="D23" s="5">
        <v>43678</v>
      </c>
      <c r="E23" s="5">
        <v>43709</v>
      </c>
      <c r="F23" s="5">
        <v>43739</v>
      </c>
      <c r="G23" s="5">
        <v>43770</v>
      </c>
      <c r="H23" s="5">
        <v>43800</v>
      </c>
      <c r="I23" s="5">
        <v>43831</v>
      </c>
      <c r="J23" s="5">
        <v>43862</v>
      </c>
      <c r="K23" s="5">
        <v>43891</v>
      </c>
      <c r="L23" s="5">
        <v>43922</v>
      </c>
      <c r="M23" s="5">
        <v>43952</v>
      </c>
      <c r="N23" s="5">
        <v>43983</v>
      </c>
      <c r="O23" s="1" t="s">
        <v>7</v>
      </c>
    </row>
    <row r="24" spans="1:15" x14ac:dyDescent="0.3">
      <c r="A24" s="1" t="s">
        <v>10</v>
      </c>
      <c r="B24" s="14">
        <v>190605.69</v>
      </c>
      <c r="C24" s="3" t="s">
        <v>6</v>
      </c>
      <c r="D24" s="3" t="s">
        <v>6</v>
      </c>
      <c r="E24" s="3" t="s">
        <v>6</v>
      </c>
      <c r="F24" s="3" t="s">
        <v>6</v>
      </c>
      <c r="G24" s="3" t="s">
        <v>6</v>
      </c>
      <c r="H24" s="3" t="s">
        <v>6</v>
      </c>
      <c r="I24" s="3" t="s">
        <v>6</v>
      </c>
      <c r="J24" s="3" t="s">
        <v>6</v>
      </c>
      <c r="K24" s="3" t="s">
        <v>6</v>
      </c>
      <c r="L24" s="3" t="s">
        <v>6</v>
      </c>
      <c r="M24" s="3" t="s">
        <v>6</v>
      </c>
      <c r="N24" s="3" t="s">
        <v>6</v>
      </c>
      <c r="O24" s="16">
        <f>SUM(B24:N24)</f>
        <v>190605.69</v>
      </c>
    </row>
    <row r="25" spans="1:15" x14ac:dyDescent="0.3">
      <c r="A25" s="1" t="s">
        <v>11</v>
      </c>
      <c r="B25" s="11" t="s">
        <v>6</v>
      </c>
      <c r="C25" s="13">
        <v>256387.79</v>
      </c>
      <c r="D25" s="13">
        <v>256387.79</v>
      </c>
      <c r="E25" s="13">
        <v>256387.79</v>
      </c>
      <c r="F25" s="13">
        <v>256387.8</v>
      </c>
      <c r="G25" s="13">
        <v>256387.8</v>
      </c>
      <c r="H25" s="13">
        <v>256387.8</v>
      </c>
      <c r="I25" s="13">
        <v>256387.8</v>
      </c>
      <c r="J25" s="13">
        <v>256387.8</v>
      </c>
      <c r="K25" s="13">
        <v>256387.8</v>
      </c>
      <c r="L25" s="13">
        <v>256387.8</v>
      </c>
      <c r="M25" s="13">
        <v>256387.8</v>
      </c>
      <c r="N25" s="13">
        <v>256387.8</v>
      </c>
      <c r="O25" s="16">
        <f>SUM(C25:N25)</f>
        <v>3076653.5699999994</v>
      </c>
    </row>
    <row r="26" spans="1:15" x14ac:dyDescent="0.3">
      <c r="A26" s="1" t="s">
        <v>1</v>
      </c>
      <c r="B26" s="29" t="s">
        <v>6</v>
      </c>
      <c r="C26" s="12">
        <v>45530.29</v>
      </c>
      <c r="D26" s="12">
        <v>45530.29</v>
      </c>
      <c r="E26" s="12">
        <v>45530.29</v>
      </c>
      <c r="F26" s="12">
        <v>45530.29</v>
      </c>
      <c r="G26" s="12">
        <v>45530.29</v>
      </c>
      <c r="H26" s="12">
        <v>45530.29</v>
      </c>
      <c r="I26" s="12">
        <v>45530.29</v>
      </c>
      <c r="J26" s="12">
        <v>45530.29</v>
      </c>
      <c r="K26" s="12">
        <v>45530.29</v>
      </c>
      <c r="L26" s="12">
        <v>45530.29</v>
      </c>
      <c r="M26" s="12">
        <v>45530.3</v>
      </c>
      <c r="N26" s="12">
        <v>45530.3</v>
      </c>
      <c r="O26" s="16">
        <f>SUM(B26:N26)</f>
        <v>546363.49999999988</v>
      </c>
    </row>
    <row r="27" spans="1:15" x14ac:dyDescent="0.3">
      <c r="A27" s="17" t="s">
        <v>12</v>
      </c>
      <c r="B27" s="18">
        <f>SUM(B24:B26)</f>
        <v>190605.69</v>
      </c>
      <c r="C27" s="18">
        <f t="shared" ref="C27" si="32">SUM(C24:C26)</f>
        <v>301918.08000000002</v>
      </c>
      <c r="D27" s="18">
        <f t="shared" ref="D27" si="33">SUM(D24:D26)</f>
        <v>301918.08000000002</v>
      </c>
      <c r="E27" s="18">
        <f t="shared" ref="E27" si="34">SUM(E24:E26)</f>
        <v>301918.08000000002</v>
      </c>
      <c r="F27" s="18">
        <f t="shared" ref="F27" si="35">SUM(F24:F26)</f>
        <v>301918.08999999997</v>
      </c>
      <c r="G27" s="18">
        <f t="shared" ref="G27" si="36">SUM(G24:G26)</f>
        <v>301918.08999999997</v>
      </c>
      <c r="H27" s="18">
        <f t="shared" ref="H27" si="37">SUM(H24:H26)</f>
        <v>301918.08999999997</v>
      </c>
      <c r="I27" s="18">
        <f t="shared" ref="I27" si="38">SUM(I24:I26)</f>
        <v>301918.08999999997</v>
      </c>
      <c r="J27" s="18">
        <f t="shared" ref="J27" si="39">SUM(J24:J26)</f>
        <v>301918.08999999997</v>
      </c>
      <c r="K27" s="18">
        <f t="shared" ref="K27" si="40">SUM(K24:K26)</f>
        <v>301918.08999999997</v>
      </c>
      <c r="L27" s="18">
        <f t="shared" ref="L27" si="41">SUM(L24:L26)</f>
        <v>301918.08999999997</v>
      </c>
      <c r="M27" s="18">
        <f t="shared" ref="M27" si="42">SUM(M24:M26)</f>
        <v>301918.09999999998</v>
      </c>
      <c r="N27" s="18">
        <f t="shared" ref="N27" si="43">SUM(N24:N26)</f>
        <v>301918.09999999998</v>
      </c>
      <c r="O27" s="19">
        <f>SUM(O24:O26)</f>
        <v>3813622.7599999993</v>
      </c>
    </row>
    <row r="28" spans="1:15" x14ac:dyDescent="0.3">
      <c r="A28" s="26"/>
      <c r="B28" s="27"/>
      <c r="C28" s="27"/>
      <c r="D28" s="27"/>
      <c r="E28" s="27"/>
      <c r="F28" s="27"/>
      <c r="G28" s="27"/>
      <c r="H28" s="27"/>
      <c r="I28" s="27"/>
      <c r="J28" s="27"/>
      <c r="K28" s="27"/>
      <c r="L28" s="27"/>
      <c r="M28" s="27"/>
      <c r="N28" s="27"/>
      <c r="O28" s="28"/>
    </row>
    <row r="29" spans="1:15" x14ac:dyDescent="0.3">
      <c r="A29" s="20" t="s">
        <v>5</v>
      </c>
      <c r="B29" s="21">
        <v>44022</v>
      </c>
      <c r="C29" s="22">
        <v>44013</v>
      </c>
      <c r="D29" s="22">
        <v>44044</v>
      </c>
      <c r="E29" s="22">
        <v>44075</v>
      </c>
      <c r="F29" s="22">
        <v>44105</v>
      </c>
      <c r="G29" s="22">
        <v>44136</v>
      </c>
      <c r="H29" s="22">
        <v>44166</v>
      </c>
      <c r="I29" s="22">
        <v>44197</v>
      </c>
      <c r="J29" s="22">
        <v>44228</v>
      </c>
      <c r="K29" s="22">
        <v>44256</v>
      </c>
      <c r="L29" s="22">
        <v>44287</v>
      </c>
      <c r="M29" s="22">
        <v>44317</v>
      </c>
      <c r="N29" s="22">
        <v>44348</v>
      </c>
      <c r="O29" s="23" t="s">
        <v>7</v>
      </c>
    </row>
    <row r="30" spans="1:15" x14ac:dyDescent="0.3">
      <c r="A30" s="1" t="s">
        <v>10</v>
      </c>
      <c r="B30" s="14">
        <v>192511.74</v>
      </c>
      <c r="C30" s="3" t="s">
        <v>6</v>
      </c>
      <c r="D30" s="3" t="s">
        <v>6</v>
      </c>
      <c r="E30" s="3" t="s">
        <v>6</v>
      </c>
      <c r="F30" s="3" t="s">
        <v>6</v>
      </c>
      <c r="G30" s="3" t="s">
        <v>6</v>
      </c>
      <c r="H30" s="3" t="s">
        <v>6</v>
      </c>
      <c r="I30" s="3" t="s">
        <v>6</v>
      </c>
      <c r="J30" s="3" t="s">
        <v>6</v>
      </c>
      <c r="K30" s="3" t="s">
        <v>6</v>
      </c>
      <c r="L30" s="3" t="s">
        <v>6</v>
      </c>
      <c r="M30" s="3" t="s">
        <v>6</v>
      </c>
      <c r="N30" s="3" t="s">
        <v>6</v>
      </c>
      <c r="O30" s="16">
        <f>SUM(B30:N30)</f>
        <v>192511.74</v>
      </c>
    </row>
    <row r="31" spans="1:15" x14ac:dyDescent="0.3">
      <c r="A31" s="1" t="s">
        <v>11</v>
      </c>
      <c r="B31" s="11" t="s">
        <v>6</v>
      </c>
      <c r="C31" s="13">
        <v>257909.94</v>
      </c>
      <c r="D31" s="13">
        <v>257909.94</v>
      </c>
      <c r="E31" s="13">
        <v>257909.94</v>
      </c>
      <c r="F31" s="13">
        <v>257909.94</v>
      </c>
      <c r="G31" s="13">
        <v>257909.94</v>
      </c>
      <c r="H31" s="13">
        <v>257909.95</v>
      </c>
      <c r="I31" s="13">
        <v>257909.95</v>
      </c>
      <c r="J31" s="13">
        <v>257909.95</v>
      </c>
      <c r="K31" s="13">
        <v>257909.95</v>
      </c>
      <c r="L31" s="13">
        <v>257909.95</v>
      </c>
      <c r="M31" s="13">
        <v>257909.95</v>
      </c>
      <c r="N31" s="13">
        <v>257909.95</v>
      </c>
      <c r="O31" s="16">
        <f>SUM(C31:N31)</f>
        <v>3094919.3500000006</v>
      </c>
    </row>
    <row r="32" spans="1:15" x14ac:dyDescent="0.3">
      <c r="A32" s="1" t="s">
        <v>1</v>
      </c>
      <c r="B32" s="29" t="s">
        <v>6</v>
      </c>
      <c r="C32" s="12">
        <v>46896.2</v>
      </c>
      <c r="D32" s="12">
        <v>46896.2</v>
      </c>
      <c r="E32" s="12">
        <v>46896.2</v>
      </c>
      <c r="F32" s="12">
        <v>46896.2</v>
      </c>
      <c r="G32" s="12">
        <v>46896.2</v>
      </c>
      <c r="H32" s="12">
        <v>46896.2</v>
      </c>
      <c r="I32" s="12">
        <v>46896.2</v>
      </c>
      <c r="J32" s="12">
        <v>46896.2</v>
      </c>
      <c r="K32" s="12">
        <v>46896.2</v>
      </c>
      <c r="L32" s="12">
        <v>46896.2</v>
      </c>
      <c r="M32" s="12">
        <v>46896.2</v>
      </c>
      <c r="N32" s="12">
        <v>46896.21</v>
      </c>
      <c r="O32" s="16">
        <f>SUM(B32:N32)</f>
        <v>562754.41</v>
      </c>
    </row>
    <row r="33" spans="1:15" x14ac:dyDescent="0.3">
      <c r="A33" s="8" t="s">
        <v>12</v>
      </c>
      <c r="B33" s="15">
        <f>SUM(B30:B32)</f>
        <v>192511.74</v>
      </c>
      <c r="C33" s="15">
        <f t="shared" ref="C33" si="44">SUM(C30:C32)</f>
        <v>304806.14</v>
      </c>
      <c r="D33" s="15">
        <f t="shared" ref="D33" si="45">SUM(D30:D32)</f>
        <v>304806.14</v>
      </c>
      <c r="E33" s="15">
        <f t="shared" ref="E33" si="46">SUM(E30:E32)</f>
        <v>304806.14</v>
      </c>
      <c r="F33" s="15">
        <f t="shared" ref="F33" si="47">SUM(F30:F32)</f>
        <v>304806.14</v>
      </c>
      <c r="G33" s="15">
        <f t="shared" ref="G33" si="48">SUM(G30:G32)</f>
        <v>304806.14</v>
      </c>
      <c r="H33" s="15">
        <f t="shared" ref="H33" si="49">SUM(H30:H32)</f>
        <v>304806.15000000002</v>
      </c>
      <c r="I33" s="15">
        <f t="shared" ref="I33" si="50">SUM(I30:I32)</f>
        <v>304806.15000000002</v>
      </c>
      <c r="J33" s="15">
        <f t="shared" ref="J33" si="51">SUM(J30:J32)</f>
        <v>304806.15000000002</v>
      </c>
      <c r="K33" s="15">
        <f t="shared" ref="K33" si="52">SUM(K30:K32)</f>
        <v>304806.15000000002</v>
      </c>
      <c r="L33" s="15">
        <f t="shared" ref="L33" si="53">SUM(L30:L32)</f>
        <v>304806.15000000002</v>
      </c>
      <c r="M33" s="18">
        <f t="shared" ref="M33" si="54">SUM(M30:M32)</f>
        <v>304806.15000000002</v>
      </c>
      <c r="N33" s="18">
        <f t="shared" ref="N33" si="55">SUM(N30:N32)</f>
        <v>304806.16000000003</v>
      </c>
      <c r="O33" s="19">
        <f>SUM(O30:O32)</f>
        <v>3850185.5000000009</v>
      </c>
    </row>
    <row r="34" spans="1:15" x14ac:dyDescent="0.3">
      <c r="A34" s="24"/>
      <c r="B34" s="25"/>
      <c r="C34" s="25"/>
      <c r="D34" s="25"/>
      <c r="E34" s="25"/>
      <c r="F34" s="25"/>
      <c r="G34" s="25"/>
      <c r="H34" s="25"/>
      <c r="I34" s="25"/>
      <c r="J34" s="25"/>
      <c r="K34" s="25"/>
      <c r="L34" s="25"/>
      <c r="M34" s="27"/>
      <c r="N34" s="27"/>
      <c r="O34" s="28"/>
    </row>
    <row r="35" spans="1:15" x14ac:dyDescent="0.3">
      <c r="M35" s="30" t="s">
        <v>8</v>
      </c>
      <c r="N35" s="30"/>
      <c r="O35" s="31">
        <f>O9+O15+O21+O27+O33</f>
        <v>18894612.710000001</v>
      </c>
    </row>
  </sheetData>
  <mergeCells count="2">
    <mergeCell ref="M35:N35"/>
    <mergeCell ref="B2:N2"/>
  </mergeCells>
  <pageMargins left="0.25" right="0.25" top="0.75" bottom="0.75" header="0.3" footer="0.3"/>
  <pageSetup paperSize="9" scale="73" orientation="landscape" r:id="rId1"/>
  <headerFooter>
    <oddHeader>&amp;COFFICIAL – SENSITIVE COMMERCIAL&amp;RANNEX G to Contract BFCCB/1341</oddHeader>
    <oddFooter>&amp;COFFICIAL – SENSITIVE COMMERCIAL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UKProtectiveMarking xmlns="http://schemas.microsoft.com/sharepoint/v3">OFFICIAL</UKProtectiveMarking>
    <fileplanIDPTH xmlns="cb64aa8f-43f9-4c82-a8b8-30f75869dc9b">03_Support/03_04 Provide Commercial Activities</fileplanIDPTH>
    <PolicyIdentifier xmlns="http://schemas.microsoft.com/sharepoint/v3">UK</PolicyIdentifier>
    <Contract_x0020_Ref_x0020_No xmlns="cb64aa8f-43f9-4c82-a8b8-30f75869dc9b">BFCCB/1354 - PreContracts </Contract_x0020_Ref_x0020_No>
    <WIP_x002f_Record xmlns="cb64aa8f-43f9-4c82-a8b8-30f75869dc9b">WIP</WIP_x002f_Record>
    <DPADisclosabilityIndicator xmlns="http://schemas.microsoft.com/sharepoint/v3" xsi:nil="true"/>
    <FOIReleasedOnRequest xmlns="http://schemas.microsoft.com/sharepoint/v3" xsi:nil="true"/>
    <EIRException xmlns="http://schemas.microsoft.com/sharepoint/v3" xsi:nil="true"/>
    <Status xmlns="http://schemas.microsoft.com/sharepoint/v3" xsi:nil="true"/>
    <SubjectCategory xmlns="CB64AA8F-43F9-4C82-A8B8-30F75869DC9B" xsi:nil="true"/>
    <fileplanID xmlns="CB64AA8F-43F9-4C82-A8B8-30F75869DC9B" xsi:nil="true"/>
    <MeridioUrl xmlns="cb64aa8f-43f9-4c82-a8b8-30f75869dc9b" xsi:nil="true"/>
    <Subject_x0020_CategoryOOB xmlns="CB64AA8F-43F9-4C82-A8B8-30F75869DC9B">
      <Value>COMMERCIAL MANAGEMENT</Value>
    </Subject_x0020_CategoryOOB>
    <SubjectKeywords xmlns="CB64AA8F-43F9-4C82-A8B8-30F75869DC9B" xsi:nil="true"/>
    <DocId xmlns="cb64aa8f-43f9-4c82-a8b8-30f75869dc9b" xsi:nil="true"/>
    <MeridioEDCStatus xmlns="cb64aa8f-43f9-4c82-a8b8-30f75869dc9b" xsi:nil="true"/>
    <Subject_x0020_KeywordsOOB xmlns="CB64AA8F-43F9-4C82-A8B8-30F75869DC9B">
      <Value>Business legislation</Value>
    </Subject_x0020_KeywordsOOB>
    <Subject_x0020_Matter xmlns="cb64aa8f-43f9-4c82-a8b8-30f75869dc9b">Live Contracts</Subject_x0020_Matter>
    <AuthorOriginator xmlns="http://schemas.microsoft.com/sharepoint/v3">Robinson, William C2</AuthorOriginator>
    <DPAExemption xmlns="http://schemas.microsoft.com/sharepoint/v3" xsi:nil="true"/>
    <BusinessOwner xmlns="CB64AA8F-43F9-4C82-A8B8-30F75869DC9B" xsi:nil="true"/>
    <LocalKeywords xmlns="CB64AA8F-43F9-4C82-A8B8-30F75869DC9B" xsi:nil="true"/>
    <Copyright xmlns="http://schemas.microsoft.com/sharepoint/v3" xsi:nil="true"/>
    <MeridioEDCData xmlns="cb64aa8f-43f9-4c82-a8b8-30f75869dc9b" xsi:nil="true"/>
    <Business_x0020_OwnerOOB xmlns="CB64AA8F-43F9-4C82-A8B8-30F75869DC9B">Head Office and Corporate Services Director</Business_x0020_OwnerOOB>
    <SecurityDescriptors xmlns="http://schemas.microsoft.com/sharepoint/v3">None</SecurityDescriptors>
    <Local_x0020_KeywordsOOB xmlns="CB64AA8F-43F9-4C82-A8B8-30F75869DC9B"/>
    <fileplanIDOOB xmlns="CB64AA8F-43F9-4C82-A8B8-30F75869DC9B">03_04 Provide Commercial Activities</fileplanIDOOB>
    <RetentionCategory xmlns="http://schemas.microsoft.com/sharepoint/v3">None</RetentionCategory>
    <Declared xmlns="cb64aa8f-43f9-4c82-a8b8-30f75869dc9b">false</Declared>
    <SecurityNonUKConstraints xmlns="http://schemas.microsoft.com/sharepoint/v3" xsi:nil="true"/>
    <FOIPublicationDate xmlns="http://schemas.microsoft.com/sharepoint/v3" xsi:nil="true"/>
    <DocumentVersion xmlns="http://schemas.microsoft.com/sharepoint/v3" xsi:nil="true"/>
    <EIRDisclosabilityIndicator xmlns="http://schemas.microsoft.com/sharepoint/v3" xsi:nil="true"/>
    <CreatedOriginated xmlns="http://schemas.microsoft.com/sharepoint/v3">2016-05-31T23:00:00+00:00</CreatedOriginated>
    <FOIExemption xmlns="http://schemas.microsoft.com/sharepoint/v3">No</FOIExemption>
    <Description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MOD Document" ma:contentTypeID="0x0101002817DCC3B91A4B7EA656B27E1AE952E300CA389EEC78BE6F4EB9E5569E48C0FB84" ma:contentTypeVersion="15" ma:contentTypeDescription="Designed to facilitate the storage of MOD Documents with a '.doc' or '.docx' extension" ma:contentTypeScope="" ma:versionID="9eb6dddaa6677910e251c8c958ebc0d0">
  <xsd:schema xmlns:xsd="http://www.w3.org/2001/XMLSchema" xmlns:p="http://schemas.microsoft.com/office/2006/metadata/properties" xmlns:ns1="http://schemas.microsoft.com/sharepoint/v3" xmlns:ns2="CB64AA8F-43F9-4C82-A8B8-30F75869DC9B" xmlns:ns3="cb64aa8f-43f9-4c82-a8b8-30f75869dc9b" targetNamespace="http://schemas.microsoft.com/office/2006/metadata/properties" ma:root="true" ma:fieldsID="a2b1283953055aef0ad48d0cc3296cc0" ns1:_="" ns2:_="" ns3:_="">
    <xsd:import namespace="http://schemas.microsoft.com/sharepoint/v3"/>
    <xsd:import namespace="CB64AA8F-43F9-4C82-A8B8-30F75869DC9B"/>
    <xsd:import namespace="cb64aa8f-43f9-4c82-a8b8-30f75869dc9b"/>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1:DocumentVersion" minOccurs="0"/>
                <xsd:element ref="ns2:BusinessOwner" minOccurs="0"/>
                <xsd:element ref="ns2:Business_x0020_OwnerOOB"/>
                <xsd:element ref="ns2:fileplanID" minOccurs="0"/>
                <xsd:element ref="ns2:fileplanIDOOB"/>
                <xsd:element ref="ns3:fileplanIDPTH" minOccurs="0"/>
                <xsd:element ref="ns1:Copyright" minOccurs="0"/>
                <xsd:element ref="ns1:Status" minOccurs="0"/>
                <xsd:element ref="ns1:CreatedOriginated"/>
                <xsd:element ref="ns1:SecurityDescriptors" minOccurs="0"/>
                <xsd:element ref="ns1:SecurityNonUKConstraints" minOccurs="0"/>
                <xsd:element ref="ns1:RetentionCategory" minOccurs="0"/>
                <xsd:element ref="ns1:DPADisclosabilityIndicator" minOccurs="0"/>
                <xsd:element ref="ns1:DPAExemption" minOccurs="0"/>
                <xsd:element ref="ns1:EIRDisclosabilityIndicator" minOccurs="0"/>
                <xsd:element ref="ns1:FOIExemption" minOccurs="0"/>
                <xsd:element ref="ns1:FOIPublicationDate" minOccurs="0"/>
                <xsd:element ref="ns1:FOIReleasedOnRequest" minOccurs="0"/>
                <xsd:element ref="ns1:PolicyIdentifier" minOccurs="0"/>
                <xsd:element ref="ns3:Declared" minOccurs="0"/>
                <xsd:element ref="ns3:DocId" minOccurs="0"/>
                <xsd:element ref="ns3:MeridioUrl" minOccurs="0"/>
                <xsd:element ref="ns3:MeridioEDCStatus" minOccurs="0"/>
                <xsd:element ref="ns3:MeridioEDCData" minOccurs="0"/>
                <xsd:element ref="ns3:Subject_x0020_Matter"/>
                <xsd:element ref="ns3:Contract_x0020_Ref_x0020_No"/>
                <xsd:element ref="ns3:WIP_x002f_Record"/>
                <xsd:element ref="ns1:EIRException"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3"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tatus" ma:index="20"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SecurityNonUKConstraints" ma:index="2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2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FOIExemption" ma:index="28"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9"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0"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simpleType>
    </xsd:element>
    <xsd:element name="PolicyIdentifier" ma:index="31"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EIRException" ma:index="44"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schema>
  <xsd:schema xmlns:xsd="http://www.w3.org/2001/XMLSchema" xmlns:dms="http://schemas.microsoft.com/office/2006/documentManagement/types" targetNamespace="CB64AA8F-43F9-4C82-A8B8-30F75869DC9B" elementFormDefault="qualified">
    <xsd:import namespace="http://schemas.microsoft.com/office/2006/documentManagement/types"/>
    <xsd:element name="SubjectCategory" ma:index="7"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8" nillable="true" ma:displayName="Subject Category:" ma:default="COMMERCIAL MANAGEMENT"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COMMERCIAL GUIDANCE"/>
                        <xsd:enumeration value="COMMERCIAL MANAGEMENT"/>
                        <xsd:enumeration value="DEFENCE EQUIPMENT AND SUPPORT"/>
                        <xsd:maxLength value="255"/>
                      </xsd:restriction>
                    </xsd:simpleType>
                  </xsd:union>
                </xsd:simpleType>
              </xsd:element>
            </xsd:sequence>
          </xsd:extension>
        </xsd:complexContent>
      </xsd:complexType>
    </xsd:element>
    <xsd:element name="SubjectKeywords" ma:index="9"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10" nillable="true" ma:displayName="Subject Keywords:" ma:default="Business legislation"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Advertising"/>
                        <xsd:enumeration value="Business legislation"/>
                        <xsd:enumeration value="Commercial guidance"/>
                        <xsd:enumeration value="Commercial management"/>
                        <xsd:enumeration value="Contract amendments"/>
                        <xsd:enumeration value="Contract management"/>
                        <xsd:enumeration value="Contractor documents"/>
                        <xsd:enumeration value="Contracts"/>
                        <xsd:enumeration value="Correspondence"/>
                        <xsd:enumeration value="Director Joint Support Chain"/>
                        <xsd:enumeration value="Email correspondence"/>
                        <xsd:enumeration value="Invitations to tender"/>
                        <xsd:enumeration value="Loose minutes"/>
                        <xsd:enumeration value="Pre-qualification questionnaires"/>
                        <xsd:enumeration value="Project documentation"/>
                        <xsd:enumeration value="Tendering"/>
                        <xsd:enumeration value="Transparency framework"/>
                        <xsd:maxLength value="255"/>
                      </xsd:restriction>
                    </xsd:simpleType>
                  </xsd:union>
                </xsd:simpleType>
              </xsd:element>
            </xsd:sequence>
          </xsd:extension>
        </xsd:complexContent>
      </xsd:complexType>
    </xsd:element>
    <xsd:element name="LocalKeywords" ma:index="11"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2"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1415 AP05"/>
                        <xsd:enumeration value="Advert"/>
                        <xsd:enumeration value="Business cases"/>
                        <xsd:enumeration value="Contract Management"/>
                        <xsd:enumeration value="contracts"/>
                        <xsd:enumeration value="Correspondence"/>
                        <xsd:enumeration value="data sheet"/>
                        <xsd:enumeration value="Disposals"/>
                        <xsd:enumeration value="extension"/>
                        <xsd:enumeration value="February 12 update"/>
                        <xsd:enumeration value="Financial Governance"/>
                        <xsd:enumeration value="FJCOI"/>
                        <xsd:enumeration value="FJCOI1"/>
                        <xsd:enumeration value="fjcoi2"/>
                        <xsd:enumeration value="FJCOI3"/>
                        <xsd:enumeration value="FJCOI4"/>
                        <xsd:enumeration value="FJCOI5"/>
                        <xsd:enumeration value="FJCOI6"/>
                        <xsd:enumeration value="FJCOI7"/>
                        <xsd:enumeration value="Ground Fuels"/>
                        <xsd:enumeration value="HIRE"/>
                        <xsd:enumeration value="HRIS"/>
                        <xsd:enumeration value="HRIS DRAFT SNITS"/>
                        <xsd:enumeration value="HRIS EOI Matrix"/>
                        <xsd:enumeration value="Letter"/>
                        <xsd:enumeration value="Master Contract"/>
                        <xsd:enumeration value="Min 1"/>
                        <xsd:enumeration value="option"/>
                        <xsd:enumeration value="Pricing"/>
                        <xsd:enumeration value="Project Phoenix"/>
                        <xsd:enumeration value="request for contract action"/>
                        <xsd:enumeration value="SHC"/>
                      </xsd:restriction>
                    </xsd:simpleType>
                  </xsd:union>
                </xsd:simpleType>
              </xsd:element>
            </xsd:sequence>
          </xsd:extension>
        </xsd:complexContent>
      </xsd:complexType>
    </xsd:element>
    <xsd:element name="BusinessOwner" ma:index="14"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5" ma:displayName="Business Owner:"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DE&amp;S Commercial Commands and Centre"/>
              <xsd:enumeration value="DE&amp;S Director Commercial"/>
              <xsd:enumeration value="DE&amp;S Land Equipment Combat Wheels Group"/>
              <xsd:enumeration value="Defence Equipment and Support"/>
              <xsd:enumeration value="DES Commercial Chief Of Staff"/>
              <xsd:enumeration value="Head Office and Corporate Services Director"/>
              <xsd:maxLength value="255"/>
            </xsd:restriction>
          </xsd:simpleType>
        </xsd:union>
      </xsd:simpleType>
    </xsd:element>
    <xsd:element name="fileplanID" ma:index="16"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7" ma:displayName="UK Defence File Plan:" ma:default="03_04 Provide Commercial Activities" ma:description="File Plan values from the top two levels of the UK Defence File Plan." ma:format="Dropdown" ma:internalName="fileplanIDOOB">
      <xsd:simpleType>
        <xsd:union memberTypes="dms:Text">
          <xsd:simpleType>
            <xsd:restriction base="dms:Choice">
              <xsd:enumeration value="01_Administer"/>
              <xsd:enumeration value="03_04 Provide Commercial Activities"/>
              <xsd:enumeration value="03_12 Support Operations"/>
              <xsd:maxLength value="255"/>
            </xsd:restriction>
          </xsd:simpleType>
        </xsd:union>
      </xsd:simpleType>
    </xsd:element>
  </xsd:schema>
  <xsd:schema xmlns:xsd="http://www.w3.org/2001/XMLSchema" xmlns:dms="http://schemas.microsoft.com/office/2006/documentManagement/types" targetNamespace="cb64aa8f-43f9-4c82-a8b8-30f75869dc9b" elementFormDefault="qualified">
    <xsd:import namespace="http://schemas.microsoft.com/office/2006/documentManagement/types"/>
    <xsd:element name="fileplanIDPTH" ma:index="18"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6" nillable="true" ma:displayName="Declared" ma:default="FALSE" ma:hidden="true" ma:internalName="Declared">
      <xsd:simpleType>
        <xsd:restriction base="dms:Boolean"/>
      </xsd:simpleType>
    </xsd:element>
    <xsd:element name="DocId" ma:index="37" nillable="true" ma:displayName="DocId" ma:hidden="true" ma:internalName="DocId">
      <xsd:simpleType>
        <xsd:restriction base="dms:Text"/>
      </xsd:simpleType>
    </xsd:element>
    <xsd:element name="MeridioUrl" ma:index="38" nillable="true" ma:displayName="MeridioUrl" ma:hidden="true" ma:internalName="MeridioUrl">
      <xsd:simpleType>
        <xsd:restriction base="dms:Text"/>
      </xsd:simpleType>
    </xsd:element>
    <xsd:element name="MeridioEDCStatus" ma:index="39" nillable="true" ma:displayName="MeridioEDCStatus" ma:hidden="true" ma:internalName="MeridioEDCStatus">
      <xsd:simpleType>
        <xsd:restriction base="dms:Text"/>
      </xsd:simpleType>
    </xsd:element>
    <xsd:element name="MeridioEDCData" ma:index="40" nillable="true" ma:displayName="MeridioEDCData" ma:hidden="true" ma:internalName="MeridioEDCData">
      <xsd:simpleType>
        <xsd:restriction base="dms:Text"/>
      </xsd:simpleType>
    </xsd:element>
    <xsd:element name="Subject_x0020_Matter" ma:index="41" ma:displayName="Subject Matter" ma:description="Enter subject matter" ma:format="Dropdown" ma:internalName="Subject_x0020_Matter">
      <xsd:simpleType>
        <xsd:restriction base="dms:Choice">
          <xsd:enumeration value="Live Contracts"/>
          <xsd:enumeration value="Expired Contracts"/>
          <xsd:enumeration value="Contracts-General Correspondence"/>
          <xsd:enumeration value="Commercial Policy"/>
          <xsd:enumeration value="Miscellaneous"/>
          <xsd:enumeration value="ITT Documentation"/>
          <xsd:enumeration value="ITT General Correspondence"/>
        </xsd:restriction>
      </xsd:simpleType>
    </xsd:element>
    <xsd:element name="Contract_x0020_Ref_x0020_No" ma:index="42" ma:displayName="Contract Ref No" ma:description="Please enter the contract ref number related to this document" ma:internalName="Contract_x0020_Ref_x0020_No">
      <xsd:simpleType>
        <xsd:restriction base="dms:Text">
          <xsd:maxLength value="50"/>
        </xsd:restriction>
      </xsd:simpleType>
    </xsd:element>
    <xsd:element name="WIP_x002f_Record" ma:index="43" ma:displayName="WIP/Record" ma:default="WIP" ma:description="Please define this document as work in progress(WIP) or record" ma:format="Dropdown" ma:internalName="WIP_x002f_Record">
      <xsd:simpleType>
        <xsd:restriction base="dms:Choice">
          <xsd:enumeration value="WIP"/>
          <xsd:enumeration value="Recor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7F7FEC6E-07D4-463B-98C7-2791F4C343F7}">
  <ds:schemaRefs>
    <ds:schemaRef ds:uri="CB64AA8F-43F9-4C82-A8B8-30F75869DC9B"/>
    <ds:schemaRef ds:uri="http://schemas.openxmlformats.org/package/2006/metadata/core-properties"/>
    <ds:schemaRef ds:uri="http://purl.org/dc/elements/1.1/"/>
    <ds:schemaRef ds:uri="http://schemas.microsoft.com/office/2006/documentManagement/types"/>
    <ds:schemaRef ds:uri="http://www.w3.org/XML/1998/namespace"/>
    <ds:schemaRef ds:uri="http://purl.org/dc/terms/"/>
    <ds:schemaRef ds:uri="cb64aa8f-43f9-4c82-a8b8-30f75869dc9b"/>
    <ds:schemaRef ds:uri="http://schemas.microsoft.com/sharepoint/v3"/>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2FE12B96-D779-481E-8578-39201BDE5CB5}">
  <ds:schemaRefs>
    <ds:schemaRef ds:uri="http://schemas.microsoft.com/sharepoint/v3/contenttype/forms"/>
  </ds:schemaRefs>
</ds:datastoreItem>
</file>

<file path=customXml/itemProps3.xml><?xml version="1.0" encoding="utf-8"?>
<ds:datastoreItem xmlns:ds="http://schemas.openxmlformats.org/officeDocument/2006/customXml" ds:itemID="{CDFA7A25-97CD-44BE-90B9-2C42FFD568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B64AA8F-43F9-4C82-A8B8-30F75869DC9B"/>
    <ds:schemaRef ds:uri="cb64aa8f-43f9-4c82-a8b8-30f75869dc9b"/>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LMS Payment Schedule</vt:lpstr>
    </vt:vector>
  </TitlesOfParts>
  <Company>Ministry of Defence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-FIRM_PRICE_SCHEDULE_LMS</dc:title>
  <dc:creator>robinsonw265</dc:creator>
  <cp:lastModifiedBy>pringk437</cp:lastModifiedBy>
  <cp:lastPrinted>2016-06-14T12:20:24Z</cp:lastPrinted>
  <dcterms:created xsi:type="dcterms:W3CDTF">2016-06-01T06:36:44Z</dcterms:created>
  <dcterms:modified xsi:type="dcterms:W3CDTF">2016-06-15T05:36:31Z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0x0101002817DCC3B91A4B7EA656B27E1AE952E300CA389EEC78BE6F4EB9E5569E48C0FB84</vt:lpwstr>
  </property>
</Properties>
</file>