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730"/>
  <workbookPr defaultThemeVersion="166925"/>
  <mc:AlternateContent xmlns:mc="http://schemas.openxmlformats.org/markup-compatibility/2006">
    <mc:Choice Requires="x15">
      <x15ac:absPath xmlns:x15ac="http://schemas.microsoft.com/office/spreadsheetml/2010/11/ac" url="H:\Desktop\700002428-Project_Hannibal\700002428-Draft_ITT\"/>
    </mc:Choice>
  </mc:AlternateContent>
  <xr:revisionPtr revIDLastSave="0" documentId="13_ncr:1_{18FCA96F-4D13-4F71-8F99-B2BEA4860A7E}" xr6:coauthVersionLast="36" xr6:coauthVersionMax="36" xr10:uidLastSave="{00000000-0000-0000-0000-000000000000}"/>
  <bookViews>
    <workbookView xWindow="0" yWindow="0" windowWidth="24000" windowHeight="9540" xr2:uid="{A10E0B99-BA06-4CBD-8E53-EF271BEDBFA3}"/>
  </bookViews>
  <sheets>
    <sheet name="700002428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L11" i="1" l="1"/>
  <c r="L9" i="1" l="1"/>
  <c r="L14" i="1"/>
  <c r="L10" i="1"/>
  <c r="L12" i="1"/>
  <c r="L13" i="1"/>
  <c r="L15" i="1"/>
  <c r="L8" i="1"/>
  <c r="L16" i="1"/>
  <c r="L17" i="1"/>
  <c r="L18" i="1"/>
  <c r="L19" i="1"/>
  <c r="L7" i="1"/>
  <c r="L20" i="1" l="1"/>
</calcChain>
</file>

<file path=xl/sharedStrings.xml><?xml version="1.0" encoding="utf-8"?>
<sst xmlns="http://schemas.openxmlformats.org/spreadsheetml/2006/main" count="70" uniqueCount="61">
  <si>
    <t xml:space="preserve">   Project HANNIBAL Pricing Schedule</t>
  </si>
  <si>
    <t>Serial</t>
  </si>
  <si>
    <t>a</t>
  </si>
  <si>
    <t>Cost groups</t>
  </si>
  <si>
    <t>b</t>
  </si>
  <si>
    <t>Unit of Supply</t>
  </si>
  <si>
    <t>c</t>
  </si>
  <si>
    <t>d</t>
  </si>
  <si>
    <t>*For Tender Evaluation Purposes Only*</t>
  </si>
  <si>
    <t>e</t>
  </si>
  <si>
    <t>f</t>
  </si>
  <si>
    <t>g</t>
  </si>
  <si>
    <t>h</t>
  </si>
  <si>
    <t>i</t>
  </si>
  <si>
    <t>j</t>
  </si>
  <si>
    <t>k</t>
  </si>
  <si>
    <t>Year 1</t>
  </si>
  <si>
    <t>Year 2</t>
  </si>
  <si>
    <t>Year 3</t>
  </si>
  <si>
    <t>Option Year 1</t>
  </si>
  <si>
    <t>Option Year 2</t>
  </si>
  <si>
    <t>Item Description</t>
  </si>
  <si>
    <t>Tender Prices per Unit. £s</t>
  </si>
  <si>
    <t>Cost for Years 1 to 3</t>
  </si>
  <si>
    <t>Management Fee</t>
  </si>
  <si>
    <t>Per Annum</t>
  </si>
  <si>
    <t>Start-up/Transition Costs</t>
  </si>
  <si>
    <t>To cover any costs prior to commencement of contract delivery.</t>
  </si>
  <si>
    <t>One-off</t>
  </si>
  <si>
    <t>Event Management</t>
  </si>
  <si>
    <t>Simulation operatives (Pucksters)</t>
  </si>
  <si>
    <t>White Cell</t>
  </si>
  <si>
    <t>OPFOR (event surge)</t>
  </si>
  <si>
    <t>Senior Mentors</t>
  </si>
  <si>
    <t>To cover costs from SOR Serial 11</t>
  </si>
  <si>
    <t>To cover costs from SOR Serial 12</t>
  </si>
  <si>
    <t>To cover costs from SOR Serial 10</t>
  </si>
  <si>
    <t>Per Day</t>
  </si>
  <si>
    <t>Threat Tactics Course</t>
  </si>
  <si>
    <t>Per course</t>
  </si>
  <si>
    <t>Accommodation</t>
  </si>
  <si>
    <t>Charge if staying in Authority provided Mess/Transit type accommodation.</t>
  </si>
  <si>
    <t>Charge if staying in Authority provided Outbuilding/Hangar/Stone Tent type accommodation.</t>
  </si>
  <si>
    <t>Charge if staying in Authority provided Field type accommodation.</t>
  </si>
  <si>
    <t>Nightly rate per person</t>
  </si>
  <si>
    <t>Per Person Per Day</t>
  </si>
  <si>
    <t>To cover costs from SOR Serial 4</t>
  </si>
  <si>
    <t>To cover additional event costs from SOR Serial 8</t>
  </si>
  <si>
    <t>To cover costs from SOR Serial 15</t>
  </si>
  <si>
    <t>Number of units p.a. years 1 to 3</t>
  </si>
  <si>
    <t>Per Person Per Hour</t>
  </si>
  <si>
    <t>EXCON (event surge)</t>
  </si>
  <si>
    <t>To cover additional event costs from SOR Serial 7</t>
  </si>
  <si>
    <t>To cover at least: SOR Serials 1,2,3,6,7(core),8(core),9,13,14,16,17,18,19</t>
  </si>
  <si>
    <t>£</t>
  </si>
  <si>
    <t>11a</t>
  </si>
  <si>
    <t>11b</t>
  </si>
  <si>
    <t>11c</t>
  </si>
  <si>
    <t>Simulation operatives (Analysts)</t>
  </si>
  <si>
    <t>Tender Total (Rows 1-10</t>
  </si>
  <si>
    <t>(Schedule 2 to 700002428)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</si>
</sst>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Arial"/>
      <family val="2"/>
    </font>
    <font>
      <b/>
      <u/>
      <sz val="11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0" tint="-0.49998474074526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5" tint="0.59999389629810485"/>
        <bgColor indexed="64"/>
      </patternFill>
    </fill>
  </fills>
  <borders count="15">
    <border>
      <left/>
      <right/>
      <top/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7">
    <xf numFmtId="0" fontId="0" fillId="0" borderId="0" xfId="0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2" xfId="0" applyBorder="1"/>
    <xf numFmtId="0" fontId="0" fillId="0" borderId="0" xfId="0" applyBorder="1"/>
    <xf numFmtId="0" fontId="0" fillId="0" borderId="4" xfId="0" applyBorder="1"/>
    <xf numFmtId="0" fontId="0" fillId="0" borderId="5" xfId="0" applyBorder="1"/>
    <xf numFmtId="0" fontId="0" fillId="0" borderId="6" xfId="0" applyBorder="1"/>
    <xf numFmtId="0" fontId="0" fillId="0" borderId="7" xfId="0" applyBorder="1" applyAlignment="1">
      <alignment horizontal="right"/>
    </xf>
    <xf numFmtId="0" fontId="0" fillId="0" borderId="8" xfId="0" applyBorder="1" applyAlignment="1">
      <alignment horizontal="right"/>
    </xf>
    <xf numFmtId="0" fontId="0" fillId="0" borderId="8" xfId="0" applyBorder="1" applyAlignment="1">
      <alignment horizontal="center" vertical="center"/>
    </xf>
    <xf numFmtId="0" fontId="0" fillId="0" borderId="9" xfId="0" applyBorder="1"/>
    <xf numFmtId="0" fontId="0" fillId="0" borderId="10" xfId="0" applyBorder="1"/>
    <xf numFmtId="0" fontId="0" fillId="0" borderId="10" xfId="0" applyBorder="1" applyAlignment="1">
      <alignment wrapText="1"/>
    </xf>
    <xf numFmtId="0" fontId="0" fillId="4" borderId="0" xfId="0" applyFill="1" applyBorder="1"/>
    <xf numFmtId="0" fontId="0" fillId="4" borderId="4" xfId="0" applyFill="1" applyBorder="1"/>
    <xf numFmtId="4" fontId="0" fillId="3" borderId="0" xfId="0" applyNumberFormat="1" applyFill="1" applyBorder="1"/>
    <xf numFmtId="4" fontId="0" fillId="4" borderId="3" xfId="0" applyNumberFormat="1" applyFill="1" applyBorder="1"/>
    <xf numFmtId="4" fontId="0" fillId="2" borderId="0" xfId="0" applyNumberFormat="1" applyFill="1" applyBorder="1"/>
    <xf numFmtId="4" fontId="0" fillId="3" borderId="4" xfId="0" applyNumberFormat="1" applyFill="1" applyBorder="1"/>
    <xf numFmtId="4" fontId="0" fillId="4" borderId="5" xfId="0" applyNumberFormat="1" applyFill="1" applyBorder="1"/>
    <xf numFmtId="0" fontId="0" fillId="0" borderId="11" xfId="0" applyBorder="1" applyAlignment="1">
      <alignment horizontal="center"/>
    </xf>
    <xf numFmtId="0" fontId="0" fillId="0" borderId="12" xfId="0" applyBorder="1"/>
    <xf numFmtId="0" fontId="0" fillId="0" borderId="13" xfId="0" applyBorder="1"/>
    <xf numFmtId="4" fontId="0" fillId="0" borderId="14" xfId="0" applyNumberFormat="1" applyBorder="1"/>
    <xf numFmtId="0" fontId="1" fillId="0" borderId="0" xfId="0" applyFont="1"/>
    <xf numFmtId="0" fontId="0" fillId="0" borderId="1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133AAD6-B9C1-485A-9D2E-5C07C3B51332}">
  <dimension ref="B2:L20"/>
  <sheetViews>
    <sheetView tabSelected="1" topLeftCell="E1" workbookViewId="0">
      <selection activeCell="K7" sqref="K7"/>
    </sheetView>
  </sheetViews>
  <sheetFormatPr defaultRowHeight="14.25" x14ac:dyDescent="0.2"/>
  <cols>
    <col min="2" max="2" width="6.375" customWidth="1"/>
    <col min="3" max="3" width="28.75" bestFit="1" customWidth="1"/>
    <col min="4" max="4" width="76.625" bestFit="1" customWidth="1"/>
    <col min="5" max="5" width="19.375" bestFit="1" customWidth="1"/>
    <col min="6" max="6" width="33.625" bestFit="1" customWidth="1"/>
    <col min="10" max="11" width="12" bestFit="1" customWidth="1"/>
    <col min="12" max="12" width="17.875" bestFit="1" customWidth="1"/>
  </cols>
  <sheetData>
    <row r="2" spans="2:12" ht="15" x14ac:dyDescent="0.25">
      <c r="B2" s="25" t="s">
        <v>0</v>
      </c>
      <c r="C2" s="25"/>
      <c r="D2" s="25" t="s">
        <v>60</v>
      </c>
    </row>
    <row r="3" spans="2:12" ht="15" thickBot="1" x14ac:dyDescent="0.25"/>
    <row r="4" spans="2:12" x14ac:dyDescent="0.2">
      <c r="B4" s="7" t="s">
        <v>1</v>
      </c>
      <c r="C4" s="1" t="s">
        <v>21</v>
      </c>
      <c r="D4" s="1" t="s">
        <v>3</v>
      </c>
      <c r="E4" s="1" t="s">
        <v>5</v>
      </c>
      <c r="F4" s="2" t="s">
        <v>49</v>
      </c>
      <c r="G4" s="26" t="s">
        <v>22</v>
      </c>
      <c r="H4" s="26"/>
      <c r="I4" s="26"/>
      <c r="J4" s="26"/>
      <c r="K4" s="26"/>
      <c r="L4" s="3" t="s">
        <v>23</v>
      </c>
    </row>
    <row r="5" spans="2:12" x14ac:dyDescent="0.2">
      <c r="B5" s="11"/>
      <c r="C5" s="12"/>
      <c r="D5" s="12"/>
      <c r="E5" s="12"/>
      <c r="F5" s="13" t="s">
        <v>8</v>
      </c>
      <c r="G5" s="12" t="s">
        <v>16</v>
      </c>
      <c r="H5" s="12" t="s">
        <v>17</v>
      </c>
      <c r="I5" s="12" t="s">
        <v>18</v>
      </c>
      <c r="J5" s="12" t="s">
        <v>19</v>
      </c>
      <c r="K5" s="12" t="s">
        <v>20</v>
      </c>
      <c r="L5" s="21" t="s">
        <v>54</v>
      </c>
    </row>
    <row r="6" spans="2:12" ht="15" thickBot="1" x14ac:dyDescent="0.25">
      <c r="B6" s="10" t="s">
        <v>2</v>
      </c>
      <c r="C6" s="5" t="s">
        <v>4</v>
      </c>
      <c r="D6" s="5" t="s">
        <v>6</v>
      </c>
      <c r="E6" s="5" t="s">
        <v>7</v>
      </c>
      <c r="F6" s="5" t="s">
        <v>9</v>
      </c>
      <c r="G6" s="5" t="s">
        <v>10</v>
      </c>
      <c r="H6" s="5" t="s">
        <v>11</v>
      </c>
      <c r="I6" s="5" t="s">
        <v>12</v>
      </c>
      <c r="J6" s="5" t="s">
        <v>13</v>
      </c>
      <c r="K6" s="5" t="s">
        <v>14</v>
      </c>
      <c r="L6" s="6" t="s">
        <v>15</v>
      </c>
    </row>
    <row r="7" spans="2:12" x14ac:dyDescent="0.2">
      <c r="B7" s="8">
        <v>1</v>
      </c>
      <c r="C7" s="4" t="s">
        <v>24</v>
      </c>
      <c r="D7" s="4" t="s">
        <v>53</v>
      </c>
      <c r="E7" s="4" t="s">
        <v>25</v>
      </c>
      <c r="F7" s="14">
        <v>1</v>
      </c>
      <c r="G7" s="16"/>
      <c r="H7" s="16"/>
      <c r="I7" s="16"/>
      <c r="J7" s="16"/>
      <c r="K7" s="16"/>
      <c r="L7" s="17">
        <f>(G7+H7+I7)*F7</f>
        <v>0</v>
      </c>
    </row>
    <row r="8" spans="2:12" x14ac:dyDescent="0.2">
      <c r="B8" s="8">
        <v>2</v>
      </c>
      <c r="C8" s="4" t="s">
        <v>26</v>
      </c>
      <c r="D8" s="4" t="s">
        <v>27</v>
      </c>
      <c r="E8" s="4" t="s">
        <v>28</v>
      </c>
      <c r="F8" s="14">
        <v>1</v>
      </c>
      <c r="G8" s="16"/>
      <c r="H8" s="18"/>
      <c r="I8" s="18"/>
      <c r="J8" s="18"/>
      <c r="K8" s="18"/>
      <c r="L8" s="17">
        <f>G8</f>
        <v>0</v>
      </c>
    </row>
    <row r="9" spans="2:12" x14ac:dyDescent="0.2">
      <c r="B9" s="8">
        <v>3</v>
      </c>
      <c r="C9" s="4" t="s">
        <v>29</v>
      </c>
      <c r="D9" s="4" t="s">
        <v>46</v>
      </c>
      <c r="E9" s="4" t="s">
        <v>37</v>
      </c>
      <c r="F9" s="14">
        <v>100</v>
      </c>
      <c r="G9" s="16"/>
      <c r="H9" s="16"/>
      <c r="I9" s="16"/>
      <c r="J9" s="16"/>
      <c r="K9" s="16"/>
      <c r="L9" s="17">
        <f t="shared" ref="L9:L19" si="0">(G9+H9+I9)*F9</f>
        <v>0</v>
      </c>
    </row>
    <row r="10" spans="2:12" x14ac:dyDescent="0.2">
      <c r="B10" s="8">
        <v>4</v>
      </c>
      <c r="C10" s="4" t="s">
        <v>30</v>
      </c>
      <c r="D10" s="4" t="s">
        <v>35</v>
      </c>
      <c r="E10" s="4" t="s">
        <v>50</v>
      </c>
      <c r="F10" s="14">
        <v>9600</v>
      </c>
      <c r="G10" s="16"/>
      <c r="H10" s="16"/>
      <c r="I10" s="16"/>
      <c r="J10" s="16"/>
      <c r="K10" s="16"/>
      <c r="L10" s="17">
        <f t="shared" si="0"/>
        <v>0</v>
      </c>
    </row>
    <row r="11" spans="2:12" x14ac:dyDescent="0.2">
      <c r="B11" s="8">
        <v>5</v>
      </c>
      <c r="C11" s="4" t="s">
        <v>58</v>
      </c>
      <c r="D11" s="4" t="s">
        <v>35</v>
      </c>
      <c r="E11" s="4" t="s">
        <v>50</v>
      </c>
      <c r="F11" s="14">
        <v>4800</v>
      </c>
      <c r="G11" s="16"/>
      <c r="H11" s="16"/>
      <c r="I11" s="16"/>
      <c r="J11" s="16"/>
      <c r="K11" s="16"/>
      <c r="L11" s="17">
        <f t="shared" si="0"/>
        <v>0</v>
      </c>
    </row>
    <row r="12" spans="2:12" x14ac:dyDescent="0.2">
      <c r="B12" s="8">
        <v>6</v>
      </c>
      <c r="C12" s="4" t="s">
        <v>31</v>
      </c>
      <c r="D12" s="4" t="s">
        <v>36</v>
      </c>
      <c r="E12" s="4" t="s">
        <v>50</v>
      </c>
      <c r="F12" s="14">
        <v>3600</v>
      </c>
      <c r="G12" s="16"/>
      <c r="H12" s="16"/>
      <c r="I12" s="16"/>
      <c r="J12" s="16"/>
      <c r="K12" s="16"/>
      <c r="L12" s="17">
        <f t="shared" si="0"/>
        <v>0</v>
      </c>
    </row>
    <row r="13" spans="2:12" x14ac:dyDescent="0.2">
      <c r="B13" s="8">
        <v>7</v>
      </c>
      <c r="C13" s="4" t="s">
        <v>51</v>
      </c>
      <c r="D13" s="4" t="s">
        <v>52</v>
      </c>
      <c r="E13" s="4" t="s">
        <v>50</v>
      </c>
      <c r="F13" s="14">
        <v>7200</v>
      </c>
      <c r="G13" s="16"/>
      <c r="H13" s="16"/>
      <c r="I13" s="16"/>
      <c r="J13" s="16"/>
      <c r="K13" s="16"/>
      <c r="L13" s="17">
        <f t="shared" si="0"/>
        <v>0</v>
      </c>
    </row>
    <row r="14" spans="2:12" x14ac:dyDescent="0.2">
      <c r="B14" s="8">
        <v>8</v>
      </c>
      <c r="C14" s="4" t="s">
        <v>32</v>
      </c>
      <c r="D14" s="4" t="s">
        <v>47</v>
      </c>
      <c r="E14" s="4" t="s">
        <v>50</v>
      </c>
      <c r="F14" s="14">
        <v>14400</v>
      </c>
      <c r="G14" s="16"/>
      <c r="H14" s="16"/>
      <c r="I14" s="16"/>
      <c r="J14" s="16"/>
      <c r="K14" s="16"/>
      <c r="L14" s="17">
        <f t="shared" si="0"/>
        <v>0</v>
      </c>
    </row>
    <row r="15" spans="2:12" x14ac:dyDescent="0.2">
      <c r="B15" s="8">
        <v>9</v>
      </c>
      <c r="C15" s="4" t="s">
        <v>33</v>
      </c>
      <c r="D15" s="4" t="s">
        <v>34</v>
      </c>
      <c r="E15" s="4" t="s">
        <v>45</v>
      </c>
      <c r="F15" s="14">
        <v>150</v>
      </c>
      <c r="G15" s="16"/>
      <c r="H15" s="16"/>
      <c r="I15" s="16"/>
      <c r="J15" s="16"/>
      <c r="K15" s="16"/>
      <c r="L15" s="17">
        <f t="shared" si="0"/>
        <v>0</v>
      </c>
    </row>
    <row r="16" spans="2:12" x14ac:dyDescent="0.2">
      <c r="B16" s="8">
        <v>10</v>
      </c>
      <c r="C16" s="4" t="s">
        <v>38</v>
      </c>
      <c r="D16" s="4" t="s">
        <v>48</v>
      </c>
      <c r="E16" s="4" t="s">
        <v>39</v>
      </c>
      <c r="F16" s="14">
        <v>2</v>
      </c>
      <c r="G16" s="16"/>
      <c r="H16" s="16"/>
      <c r="I16" s="16"/>
      <c r="J16" s="16"/>
      <c r="K16" s="16"/>
      <c r="L16" s="17">
        <f t="shared" si="0"/>
        <v>0</v>
      </c>
    </row>
    <row r="17" spans="2:12" x14ac:dyDescent="0.2">
      <c r="B17" s="8" t="s">
        <v>55</v>
      </c>
      <c r="C17" s="4" t="s">
        <v>40</v>
      </c>
      <c r="D17" s="4" t="s">
        <v>41</v>
      </c>
      <c r="E17" s="4" t="s">
        <v>44</v>
      </c>
      <c r="F17" s="14">
        <v>150</v>
      </c>
      <c r="G17" s="16"/>
      <c r="H17" s="16"/>
      <c r="I17" s="16"/>
      <c r="J17" s="16"/>
      <c r="K17" s="16"/>
      <c r="L17" s="17">
        <f t="shared" si="0"/>
        <v>0</v>
      </c>
    </row>
    <row r="18" spans="2:12" x14ac:dyDescent="0.2">
      <c r="B18" s="8" t="s">
        <v>56</v>
      </c>
      <c r="C18" s="4" t="s">
        <v>40</v>
      </c>
      <c r="D18" s="4" t="s">
        <v>42</v>
      </c>
      <c r="E18" s="4" t="s">
        <v>44</v>
      </c>
      <c r="F18" s="14">
        <v>150</v>
      </c>
      <c r="G18" s="16"/>
      <c r="H18" s="16"/>
      <c r="I18" s="16"/>
      <c r="J18" s="16"/>
      <c r="K18" s="16"/>
      <c r="L18" s="17">
        <f t="shared" si="0"/>
        <v>0</v>
      </c>
    </row>
    <row r="19" spans="2:12" ht="15" thickBot="1" x14ac:dyDescent="0.25">
      <c r="B19" s="9" t="s">
        <v>57</v>
      </c>
      <c r="C19" s="5" t="s">
        <v>40</v>
      </c>
      <c r="D19" s="5" t="s">
        <v>43</v>
      </c>
      <c r="E19" s="5" t="s">
        <v>44</v>
      </c>
      <c r="F19" s="15">
        <v>150</v>
      </c>
      <c r="G19" s="19"/>
      <c r="H19" s="19"/>
      <c r="I19" s="19"/>
      <c r="J19" s="19"/>
      <c r="K19" s="19"/>
      <c r="L19" s="20">
        <f t="shared" si="0"/>
        <v>0</v>
      </c>
    </row>
    <row r="20" spans="2:12" ht="15" thickBot="1" x14ac:dyDescent="0.25">
      <c r="J20" s="22" t="s">
        <v>59</v>
      </c>
      <c r="K20" s="23"/>
      <c r="L20" s="24">
        <f>SUM(L7:L16)</f>
        <v>0</v>
      </c>
    </row>
  </sheetData>
  <mergeCells count="1">
    <mergeCell ref="G4:K4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700002428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Banks, Steve B2 (LWC-CivSec-BusSp-AH)</dc:creator>
  <cp:lastModifiedBy>Ireland, John Mr</cp:lastModifiedBy>
  <cp:lastPrinted>2019-05-23T15:53:58Z</cp:lastPrinted>
  <dcterms:created xsi:type="dcterms:W3CDTF">2019-03-21T15:04:49Z</dcterms:created>
  <dcterms:modified xsi:type="dcterms:W3CDTF">2019-06-03T13:20:13Z</dcterms:modified>
</cp:coreProperties>
</file>