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1535" yWindow="195" windowWidth="12255" windowHeight="10230" tabRatio="949" activeTab="2"/>
  </bookViews>
  <sheets>
    <sheet name="Combined Summary" sheetId="2" r:id="rId1"/>
    <sheet name="Tech Evaluation - Tenderer 1" sheetId="1" r:id="rId2"/>
    <sheet name="Comrcl Evaluation - Tenderer 1" sheetId="5" r:id="rId3"/>
  </sheets>
  <definedNames>
    <definedName name="_xlnm.Print_Area" localSheetId="0">'Combined Summary'!$A$1:$G$20</definedName>
  </definedNames>
  <calcPr calcId="145621"/>
</workbook>
</file>

<file path=xl/calcChain.xml><?xml version="1.0" encoding="utf-8"?>
<calcChain xmlns="http://schemas.openxmlformats.org/spreadsheetml/2006/main">
  <c r="J7" i="1" l="1"/>
  <c r="J8" i="1"/>
  <c r="J9" i="1"/>
  <c r="J10" i="1"/>
  <c r="J11" i="1"/>
  <c r="J6" i="1"/>
  <c r="B29" i="5"/>
  <c r="B31" i="5"/>
  <c r="B16" i="2"/>
  <c r="G19" i="2"/>
  <c r="B15" i="2"/>
  <c r="F19" i="2"/>
  <c r="E19" i="2"/>
  <c r="D19" i="2"/>
  <c r="C19" i="2"/>
  <c r="J13" i="1"/>
  <c r="J16" i="1"/>
  <c r="B17" i="2"/>
  <c r="B19" i="2"/>
</calcChain>
</file>

<file path=xl/sharedStrings.xml><?xml version="1.0" encoding="utf-8"?>
<sst xmlns="http://schemas.openxmlformats.org/spreadsheetml/2006/main" count="99" uniqueCount="85">
  <si>
    <t xml:space="preserve">Low Confidence (&lt;25% Confidence) in response. Tenderer provides evidence that is evaluated as providing low confidence that this capability will be met. Tenderer demonstrates limited knowledge of subject area and provides limited or no examples and evidence to support their answer. </t>
  </si>
  <si>
    <t>Section Title</t>
  </si>
  <si>
    <t xml:space="preserve">Technical </t>
  </si>
  <si>
    <t xml:space="preserve">Minimum Pass Mark* </t>
  </si>
  <si>
    <t>Commercial - Price</t>
  </si>
  <si>
    <t>Evaluation Weighting</t>
  </si>
  <si>
    <t>N/A</t>
  </si>
  <si>
    <t>Tender Evaluation Guidance</t>
  </si>
  <si>
    <t>Tender Evaluation Results</t>
  </si>
  <si>
    <t>Commercial - Price Score</t>
  </si>
  <si>
    <t>Technical Score</t>
  </si>
  <si>
    <t>Tenderer 1</t>
  </si>
  <si>
    <t>Tenderer 2</t>
  </si>
  <si>
    <t>Tenderer 3</t>
  </si>
  <si>
    <t>Tenderer 4</t>
  </si>
  <si>
    <t>Tenderer 5</t>
  </si>
  <si>
    <t>Question No.</t>
  </si>
  <si>
    <t>Question</t>
  </si>
  <si>
    <t>Weighting</t>
  </si>
  <si>
    <t>Response is non-compliant and fails to address the question, no confidence</t>
  </si>
  <si>
    <t>Score</t>
  </si>
  <si>
    <t xml:space="preserve">Tenderer Name: </t>
  </si>
  <si>
    <t>PASS</t>
  </si>
  <si>
    <t>FAIL</t>
  </si>
  <si>
    <t>Section of Tender  (Tenderer Use Only)</t>
  </si>
  <si>
    <t>The Tenderer is requested to state where in the Tender the information is located</t>
  </si>
  <si>
    <t>Total Combined Weighted Score</t>
  </si>
  <si>
    <t>Evaluator 1:
Score 
(0, 2.5, 5, 7.5, 10)</t>
  </si>
  <si>
    <t>Evaluator 1: Comments</t>
  </si>
  <si>
    <t>Technical Evaluation - Scoring Guidance</t>
  </si>
  <si>
    <t>Technical Evaluation - Questions</t>
  </si>
  <si>
    <t xml:space="preserve">Commercial Compliance </t>
  </si>
  <si>
    <t>Section</t>
  </si>
  <si>
    <t>Criteria</t>
  </si>
  <si>
    <t>PASS/FAIL</t>
  </si>
  <si>
    <t>Guidance</t>
  </si>
  <si>
    <t>Price</t>
  </si>
  <si>
    <t>% Calculation</t>
  </si>
  <si>
    <t>Commercial Evaluation - Guidance</t>
  </si>
  <si>
    <t>Tenderer Name:</t>
  </si>
  <si>
    <t>Lowest Tender Price</t>
  </si>
  <si>
    <t>Comments</t>
  </si>
  <si>
    <t>Tenderer Price</t>
  </si>
  <si>
    <t>Total Commercial Score with 50% weighting</t>
  </si>
  <si>
    <t>Commercial Evaluation (For Authority Use Only)</t>
  </si>
  <si>
    <t>Maximum Score available</t>
  </si>
  <si>
    <t>Commercial -Compliance</t>
  </si>
  <si>
    <t>Commercial - Compliance</t>
  </si>
  <si>
    <t>Score Award Explanation</t>
  </si>
  <si>
    <t xml:space="preserve">Limited Confidence (&gt;25%&lt;50% Confidence) in response. Tenderer provides evidence that is evaluated as providing medium confidence that this capability will be met. Tenderer demonstrates limited knowledge of subject area and provides some limited examples and evidence to support their answer. </t>
  </si>
  <si>
    <t xml:space="preserve">Good Confidence (&gt;50% &lt;75% Confidence) in response. Tenderer provides evidence that is evaluated as providing above medium confidence that the requirement will be met. Tenderer demonstrates good knowledge of subject area and provides good examples and evidence to support their answer. </t>
  </si>
  <si>
    <t xml:space="preserve">High Confidence (&gt;75% &lt;100% Confidence) in response. Comprehensive, detailed evidence provided that is evaluated as providing high confidence that the capability will be met. Tenderer demonstrates excellent knowledge of subject area and provides a range of high quality examples and evidence to support their answer. </t>
  </si>
  <si>
    <t>Tenderer 6</t>
  </si>
  <si>
    <t>50 Points</t>
  </si>
  <si>
    <t>50 points</t>
  </si>
  <si>
    <t>PASS (Fully Commercially Compliant)</t>
  </si>
  <si>
    <r>
      <t xml:space="preserve">50 </t>
    </r>
    <r>
      <rPr>
        <i/>
        <u/>
        <sz val="10"/>
        <rFont val="Arial"/>
        <family val="2"/>
      </rPr>
      <t>Points</t>
    </r>
  </si>
  <si>
    <r>
      <t xml:space="preserve">6 </t>
    </r>
    <r>
      <rPr>
        <i/>
        <u/>
        <sz val="9"/>
        <rFont val="Arial"/>
        <family val="2"/>
      </rPr>
      <t>Marks</t>
    </r>
  </si>
  <si>
    <t>* If the minimum Pass Mark is not achieved, the Authority reserves the right to deem the Tender non-compliant and reject the Tender.</t>
  </si>
  <si>
    <t>PASS or FAIL</t>
  </si>
  <si>
    <t>Evaluator 2: Comments</t>
  </si>
  <si>
    <t>Evaluator 2:
Score 
(0, 2.5, 5, 7.5, 10)</t>
  </si>
  <si>
    <t>Weighted Marks</t>
  </si>
  <si>
    <t>Consensus Marks</t>
  </si>
  <si>
    <t>MFT - Marks awarded for this Tender:</t>
  </si>
  <si>
    <r>
      <rPr>
        <u/>
        <sz val="11"/>
        <rFont val="Arial"/>
        <family val="2"/>
      </rPr>
      <t>TMA -</t>
    </r>
    <r>
      <rPr>
        <i/>
        <u/>
        <sz val="11"/>
        <rFont val="Arial"/>
        <family val="2"/>
      </rPr>
      <t xml:space="preserve"> Total number of Technical marks available:</t>
    </r>
  </si>
  <si>
    <t>TTP - Tender's Technical Points earned:</t>
  </si>
  <si>
    <t>This is the marking scheme that the Authority will use when conducting a Commercial Evaluation of Tenders.</t>
  </si>
  <si>
    <t xml:space="preserve">The Commercial Evaluation will be carried out independently by two Commercial Evaluators. The Commercial Evaluation results will then be discussed between evaluators. In the event of any major discrepancies a moderation exercise may be undertaken to determine an overall consensus.
</t>
  </si>
  <si>
    <t>The Commercial Compliance Evaluation will be conducted on a PASS/FAIL basis:</t>
  </si>
  <si>
    <t>PASS - The Tenderer states that they are fully compliant with the Terms and Conditions of the Tasking Form</t>
  </si>
  <si>
    <t>Tenderers who receive a FAIL for Commercial Compliance will be removed from the Tender Process. The Authority reserves the right to request clarification where required.</t>
  </si>
  <si>
    <t>The lowest priced Tenderer will be awarded 50 Commercial Points.</t>
  </si>
  <si>
    <t>Tenders with a higher price than the lowest bid the Authority receives will earn a percentage of the available Commercial Points dependent on the difference between their price and that of the lowest priced Tenderer, calculated as follows:</t>
  </si>
  <si>
    <t>(Lowest priced tender received/Tenderer price) x Available Commercial Points = Tender Price Score (i.e. % of points earned for that Tender)</t>
  </si>
  <si>
    <r>
      <t xml:space="preserve">For example, if the lowest priced tender was £400 and the second lowest priced was £500, the latter tender would earn 80% of the available 50 Commercial Points – in this case, 40 Commercial Points. </t>
    </r>
    <r>
      <rPr>
        <i/>
        <sz val="11"/>
        <rFont val="Arial"/>
        <family val="2"/>
      </rPr>
      <t>Please note that prices in this example are given for explanatory purposes only and are not indicative.</t>
    </r>
  </si>
  <si>
    <t>FAIL - The Tenderer either does not state that they are fully compliant OR states that they are not fully compliant - with the Terms and Conditions of the Tasking Form</t>
  </si>
  <si>
    <t>The Authority will undertake the Technical Evaluation and the Commercial Evaluation independently in accordance with this evaluation document.
In its evaluations, the Authority will add the Tender's Commercial (Price) Score and Technical Score together to produce a Final Score. Whichever bidder has the highest Final Score will be the winner.  Each Tender can potentially earn 50 Technical Points from the Technical Evaluation and 50 Commercial Points from the Commercial Evaluation, for a total of 100 points available overall. Regardless of points earned, all tenders must also achieve a PASS in the Commercial (Compliance) category.
More information on how Technical and Commercial success is measured as part of this evaluation is available on the relevant sheet (see tabs below)
All numbers will be calculated to two decimal places.
In the event that multiple Tenderers are tied with equal Final Scores, these Tenderers will be asked to submit a 'Best and Final Offer' consisting of any revisions to their tender price, which will be evaluated according to the steps outlined in ‘Commercial Evaluation’ above to determine the winning Tenderer. If the Best and Final Offer is itself a tie, the winner will whichever tender offers the lowest price.</t>
  </si>
  <si>
    <t>Please describe the experience, educational and professional qualifications of individuals within your company who will be undertaking review and updating activity for the existing Legislative Compliance Assessment (LCA). Please provide details of industry standards adhered to by your company and accreditations held.</t>
  </si>
  <si>
    <t>Please provide a plan, including a project schedule and work breakdown structure, of how and when the Statement of Requirement work packages will be delivered. Please identify roles and responsibilities, dependencies and any risks associated with the programme of work.</t>
  </si>
  <si>
    <t>Please describe the relevant capacity and experience using at least one example of where your company has identified changes to legislation specifically applicable to a military vehicle against Construction &amp; Use 1986 Regulations, Road Vehicles Lighting Regulations 1989 and related Directives applicable to the vehicle when it entered service in 1991.</t>
  </si>
  <si>
    <t>Please describe the experience, educational and professional qualifications of individuals within your company who will be undertaking review and updating activity for the existing FUCHS Exemption Case. Please provide details of industry standards adhered to by your company and accreditations held.</t>
  </si>
  <si>
    <t>Describe how SMEs within your company have provided advice and guidance on the production of vehicle hazard logs and safety cases when legislative non-compliances have been identified.</t>
  </si>
  <si>
    <t>This is the marking scheme that the Authority will use when conducting a Technical evaluation of Tenders. The Tenderer is requested to complete the "Section of Tender" column.
There are 6 Technical Evaluation questions. Each of these questions shall be marked on the basis of a number of marks being available for each question (a score of either 0, 2.5, 5, 7.5 or 10 marks for each question). 
Each question is weighted at a listed rate – this will determine the final marks earned for each question. Please note that ‘marks’ here are distinct from ‘points’. 
Tenderers must achieve a minimum of 7.5 for questions 3 AND 4 to be considered technically compliant.
The Authority expects the Tenderer to provide a detailed, comprehensive response to the following questions, using evidence and examples to back-up answers. ‘Technical Evaluation - Scoring Guidance’ will be used to evaluate answers and award a score depending on the level of confidence the answer provides the Technical Evaluator with.
The total marks available (TMA) is therefore 60. Each particular tender will therefore receive a certain number of marks for their tender (MFT) based on these calculations. 
The Technical Evaluation will be carried out by at least two Technical Evaluators independently and an internal moderation exercise shall be made to form a consensus score regarding the marks awarded for each question.
Tenders will earn a percentage of the available Technical Points dependent on the difference between the MFT (i.e. the total weighted marks earned by a tender) and the TMA (i.e. 10 marks), calculated as follows:
(MFT/TMA) x Available Technical Points = Tender Technical Points (TTP)
This therefore means that where the tenders submitted by different bidders earn the same number of technical marks, under the above formula they will earn the same Technical Score. For example, if two tenders each earned MTFs of 60, they would both earn a TTP of 50; any 'tie-breaker' between them would then be resolved by their respective Commercial scores.</t>
  </si>
  <si>
    <t>Please describe your Subject Matter Expertise knowledge of relevant legislation applicable to an N3 military vehicle on UK civilian roads at the in service date of 1991. Provide as a minimum one example of having identified relevant legislation, specifically in regard to legislative compliance of military vehicles.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</si>
</sst>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b/>
      <sz val="11"/>
      <name val="Arial"/>
      <family val="2"/>
    </font>
    <font>
      <sz val="11"/>
      <name val="Arial"/>
      <family val="2"/>
    </font>
    <font>
      <sz val="8"/>
      <name val="Arial"/>
    </font>
    <font>
      <b/>
      <sz val="10"/>
      <name val="Arial"/>
      <family val="2"/>
    </font>
    <font>
      <sz val="10"/>
      <name val="Arial"/>
      <family val="2"/>
    </font>
    <font>
      <b/>
      <sz val="12"/>
      <name val="Arial"/>
      <family val="2"/>
    </font>
    <font>
      <b/>
      <sz val="14"/>
      <name val="Arial"/>
      <family val="2"/>
    </font>
    <font>
      <u/>
      <sz val="11"/>
      <name val="Arial"/>
      <family val="2"/>
    </font>
    <font>
      <sz val="11"/>
      <name val="Arial"/>
    </font>
    <font>
      <sz val="9"/>
      <name val="Arial"/>
      <family val="2"/>
    </font>
    <font>
      <b/>
      <u/>
      <sz val="11"/>
      <name val="Arial"/>
      <family val="2"/>
    </font>
    <font>
      <b/>
      <u/>
      <sz val="10"/>
      <name val="Arial"/>
      <family val="2"/>
    </font>
    <font>
      <i/>
      <u/>
      <sz val="11"/>
      <name val="Arial"/>
      <family val="2"/>
    </font>
    <font>
      <i/>
      <u/>
      <sz val="9"/>
      <name val="Arial"/>
      <family val="2"/>
    </font>
    <font>
      <i/>
      <u/>
      <sz val="10"/>
      <name val="Arial"/>
      <family val="2"/>
    </font>
    <font>
      <i/>
      <sz val="11"/>
      <name val="Arial"/>
      <family val="2"/>
    </font>
    <font>
      <sz val="10"/>
      <name val="Times New Roman"/>
      <family val="1"/>
    </font>
    <font>
      <sz val="11"/>
      <color theme="1"/>
      <name val="Arial"/>
      <family val="2"/>
    </font>
  </fonts>
  <fills count="5">
    <fill>
      <patternFill patternType="none"/>
    </fill>
    <fill>
      <patternFill patternType="gray125"/>
    </fill>
    <fill>
      <patternFill patternType="solid">
        <fgColor indexed="47"/>
        <bgColor indexed="64"/>
      </patternFill>
    </fill>
    <fill>
      <patternFill patternType="solid">
        <fgColor rgb="FF99CC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77">
    <xf numFmtId="0" fontId="0" fillId="0" borderId="0" xfId="0"/>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0" fillId="0" borderId="0" xfId="0" applyAlignment="1">
      <alignment horizontal="left"/>
    </xf>
    <xf numFmtId="0" fontId="5" fillId="0" borderId="0" xfId="0" applyFont="1" applyFill="1" applyBorder="1" applyAlignment="1">
      <alignment horizontal="left" wrapText="1"/>
    </xf>
    <xf numFmtId="0" fontId="6" fillId="0" borderId="0" xfId="0" applyFont="1"/>
    <xf numFmtId="0" fontId="0" fillId="0" borderId="1" xfId="0" applyBorder="1"/>
    <xf numFmtId="0" fontId="4" fillId="0" borderId="0"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wrapText="1"/>
    </xf>
    <xf numFmtId="0" fontId="2" fillId="0" borderId="1" xfId="0" applyFont="1" applyBorder="1" applyAlignment="1">
      <alignment wrapText="1"/>
    </xf>
    <xf numFmtId="0" fontId="7" fillId="0" borderId="0" xfId="0" applyFont="1"/>
    <xf numFmtId="0" fontId="2" fillId="0" borderId="0" xfId="0" applyFont="1" applyAlignment="1">
      <alignment wrapText="1"/>
    </xf>
    <xf numFmtId="0" fontId="2" fillId="0" borderId="0" xfId="0" applyFont="1"/>
    <xf numFmtId="0" fontId="2" fillId="0" borderId="0" xfId="0" applyFont="1" applyBorder="1" applyAlignment="1">
      <alignment wrapText="1"/>
    </xf>
    <xf numFmtId="0" fontId="4" fillId="0" borderId="1" xfId="0" applyFont="1" applyFill="1" applyBorder="1" applyAlignment="1">
      <alignment horizontal="center" wrapText="1"/>
    </xf>
    <xf numFmtId="0" fontId="2" fillId="0" borderId="1" xfId="0" applyFont="1" applyBorder="1" applyProtection="1">
      <protection locked="0"/>
    </xf>
    <xf numFmtId="0" fontId="1" fillId="0" borderId="1" xfId="0" applyFont="1" applyFill="1" applyBorder="1" applyAlignment="1">
      <alignment wrapText="1"/>
    </xf>
    <xf numFmtId="2" fontId="4" fillId="0" borderId="1" xfId="0" applyNumberFormat="1" applyFont="1" applyBorder="1" applyAlignment="1">
      <alignment wrapText="1"/>
    </xf>
    <xf numFmtId="2" fontId="0" fillId="0" borderId="1" xfId="0" applyNumberFormat="1" applyBorder="1"/>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lignment horizontal="center" vertical="center"/>
    </xf>
    <xf numFmtId="0" fontId="2" fillId="0" borderId="1" xfId="0" applyFont="1" applyBorder="1" applyAlignment="1">
      <alignment vertical="top" wrapText="1"/>
    </xf>
    <xf numFmtId="0" fontId="5" fillId="2" borderId="1" xfId="0" applyFont="1" applyFill="1" applyBorder="1" applyAlignment="1">
      <alignment vertical="top" wrapText="1"/>
    </xf>
    <xf numFmtId="0" fontId="4" fillId="0" borderId="1" xfId="0" applyFont="1" applyBorder="1" applyAlignment="1">
      <alignment vertical="center"/>
    </xf>
    <xf numFmtId="9" fontId="2" fillId="0" borderId="1" xfId="0" applyNumberFormat="1" applyFont="1" applyBorder="1" applyAlignment="1">
      <alignment horizontal="center" vertical="center"/>
    </xf>
    <xf numFmtId="2" fontId="12" fillId="0" borderId="1" xfId="0" applyNumberFormat="1" applyFont="1" applyFill="1" applyBorder="1" applyAlignment="1">
      <alignment horizontal="right" vertical="center" indent="1"/>
    </xf>
    <xf numFmtId="0" fontId="2" fillId="0" borderId="0" xfId="0" applyFont="1" applyBorder="1" applyAlignment="1">
      <alignment horizontal="right" vertical="top"/>
    </xf>
    <xf numFmtId="0" fontId="0" fillId="0" borderId="0" xfId="0" applyBorder="1"/>
    <xf numFmtId="0" fontId="11" fillId="0" borderId="0" xfId="0" applyFont="1" applyBorder="1" applyAlignment="1">
      <alignment horizontal="right" vertical="center"/>
    </xf>
    <xf numFmtId="0" fontId="12" fillId="0" borderId="1" xfId="0" applyFont="1" applyBorder="1" applyAlignment="1">
      <alignment horizontal="center" vertical="center"/>
    </xf>
    <xf numFmtId="0" fontId="13" fillId="0" borderId="0" xfId="0" applyFont="1" applyBorder="1" applyAlignment="1">
      <alignment horizontal="right" vertical="center"/>
    </xf>
    <xf numFmtId="0" fontId="5" fillId="0" borderId="0" xfId="0" applyFont="1"/>
    <xf numFmtId="0" fontId="1" fillId="0" borderId="1" xfId="0" applyFont="1" applyBorder="1" applyAlignment="1">
      <alignment vertical="center"/>
    </xf>
    <xf numFmtId="0" fontId="17" fillId="0" borderId="0" xfId="0" applyFont="1" applyBorder="1"/>
    <xf numFmtId="0" fontId="1" fillId="3" borderId="1" xfId="0" applyFont="1" applyFill="1" applyBorder="1" applyAlignment="1">
      <alignment vertical="center"/>
    </xf>
    <xf numFmtId="0" fontId="0" fillId="0" borderId="2" xfId="0"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6" fillId="0" borderId="2" xfId="0" applyFont="1" applyBorder="1" applyAlignment="1">
      <alignment vertical="center" wrapText="1"/>
    </xf>
    <xf numFmtId="0" fontId="1" fillId="3" borderId="4" xfId="0" applyFont="1" applyFill="1" applyBorder="1" applyAlignment="1">
      <alignment vertical="center"/>
    </xf>
    <xf numFmtId="0" fontId="5" fillId="3" borderId="1" xfId="0" applyFont="1" applyFill="1" applyBorder="1" applyAlignment="1">
      <alignment vertical="center"/>
    </xf>
    <xf numFmtId="0" fontId="9" fillId="0" borderId="1" xfId="0" applyFont="1" applyBorder="1" applyAlignment="1">
      <alignment vertical="center"/>
    </xf>
    <xf numFmtId="0" fontId="9" fillId="0" borderId="1" xfId="0" applyFont="1" applyFill="1" applyBorder="1" applyAlignment="1">
      <alignment vertical="center"/>
    </xf>
    <xf numFmtId="0" fontId="0" fillId="0" borderId="1" xfId="0" applyBorder="1" applyAlignment="1">
      <alignment vertical="center"/>
    </xf>
    <xf numFmtId="2" fontId="0" fillId="0" borderId="1" xfId="0" applyNumberFormat="1" applyBorder="1" applyAlignment="1">
      <alignment vertical="center"/>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9" fontId="2" fillId="0" borderId="0" xfId="0" applyNumberFormat="1" applyFont="1"/>
    <xf numFmtId="0" fontId="5" fillId="0" borderId="0" xfId="0" applyFont="1" applyFill="1" applyBorder="1" applyAlignment="1">
      <alignment horizontal="left" wrapText="1"/>
    </xf>
    <xf numFmtId="0" fontId="0" fillId="0" borderId="0" xfId="0" applyAlignment="1">
      <alignment horizontal="left"/>
    </xf>
    <xf numFmtId="0" fontId="4" fillId="0" borderId="0" xfId="0" applyFont="1" applyFill="1" applyBorder="1" applyAlignment="1">
      <alignment horizontal="left" wrapText="1"/>
    </xf>
    <xf numFmtId="0" fontId="5" fillId="0" borderId="0" xfId="0" applyFont="1" applyAlignment="1">
      <alignment vertical="top" wrapText="1"/>
    </xf>
    <xf numFmtId="0" fontId="1" fillId="0" borderId="5" xfId="0" applyFont="1" applyBorder="1" applyAlignment="1">
      <alignment vertical="center" wrapText="1"/>
    </xf>
    <xf numFmtId="0" fontId="2" fillId="0" borderId="4" xfId="0" applyFont="1" applyBorder="1" applyAlignment="1">
      <alignment vertical="center" wrapText="1"/>
    </xf>
    <xf numFmtId="0" fontId="18" fillId="4" borderId="0" xfId="0" applyFont="1" applyFill="1" applyAlignment="1">
      <alignment horizontal="left" vertical="top" wrapText="1"/>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1" fillId="0" borderId="5" xfId="0" applyFont="1" applyBorder="1" applyAlignment="1"/>
    <xf numFmtId="0" fontId="1" fillId="0" borderId="10" xfId="0" applyFont="1" applyBorder="1" applyAlignment="1"/>
    <xf numFmtId="0" fontId="1" fillId="0" borderId="4" xfId="0" applyFont="1" applyBorder="1" applyAlignment="1"/>
    <xf numFmtId="0" fontId="1" fillId="3" borderId="5" xfId="0" applyFont="1" applyFill="1" applyBorder="1" applyAlignment="1">
      <alignment vertical="center"/>
    </xf>
    <xf numFmtId="0" fontId="1" fillId="3" borderId="4" xfId="0" applyFont="1" applyFill="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3"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view="pageLayout" topLeftCell="A4" zoomScaleNormal="100" workbookViewId="0">
      <selection activeCell="J16" sqref="J16"/>
    </sheetView>
  </sheetViews>
  <sheetFormatPr defaultRowHeight="12.75" x14ac:dyDescent="0.2"/>
  <cols>
    <col min="1" max="1" width="19.42578125" customWidth="1"/>
    <col min="2" max="2" width="20" customWidth="1"/>
    <col min="3" max="3" width="21.28515625" customWidth="1"/>
    <col min="4" max="4" width="21.42578125" customWidth="1"/>
    <col min="5" max="5" width="19.7109375" customWidth="1"/>
    <col min="6" max="7" width="19.42578125" customWidth="1"/>
  </cols>
  <sheetData>
    <row r="1" spans="1:7" ht="18" x14ac:dyDescent="0.25">
      <c r="A1" s="11" t="s">
        <v>7</v>
      </c>
    </row>
    <row r="2" spans="1:7" ht="15" customHeight="1" x14ac:dyDescent="0.25">
      <c r="A2" s="5"/>
    </row>
    <row r="3" spans="1:7" ht="180" customHeight="1" x14ac:dyDescent="0.2">
      <c r="A3" s="58" t="s">
        <v>77</v>
      </c>
      <c r="B3" s="58"/>
      <c r="C3" s="58"/>
      <c r="D3" s="58"/>
      <c r="E3" s="58"/>
      <c r="F3" s="58"/>
    </row>
    <row r="4" spans="1:7" ht="15" customHeight="1" x14ac:dyDescent="0.2"/>
    <row r="5" spans="1:7" ht="25.5" x14ac:dyDescent="0.2">
      <c r="A5" s="2" t="s">
        <v>1</v>
      </c>
      <c r="B5" s="20" t="s">
        <v>2</v>
      </c>
      <c r="C5" s="20" t="s">
        <v>4</v>
      </c>
      <c r="D5" s="2" t="s">
        <v>47</v>
      </c>
    </row>
    <row r="6" spans="1:7" ht="30.75" customHeight="1" x14ac:dyDescent="0.2">
      <c r="A6" s="2" t="s">
        <v>5</v>
      </c>
      <c r="B6" s="21" t="s">
        <v>53</v>
      </c>
      <c r="C6" s="21" t="s">
        <v>54</v>
      </c>
      <c r="D6" s="21" t="s">
        <v>59</v>
      </c>
    </row>
    <row r="7" spans="1:7" ht="39.75" customHeight="1" x14ac:dyDescent="0.2">
      <c r="A7" s="2" t="s">
        <v>3</v>
      </c>
      <c r="B7" s="22" t="s">
        <v>57</v>
      </c>
      <c r="C7" s="21" t="s">
        <v>6</v>
      </c>
      <c r="D7" s="21" t="s">
        <v>55</v>
      </c>
    </row>
    <row r="8" spans="1:7" ht="30.75" customHeight="1" x14ac:dyDescent="0.2">
      <c r="A8" s="2" t="s">
        <v>45</v>
      </c>
      <c r="B8" s="21" t="s">
        <v>56</v>
      </c>
      <c r="C8" s="21" t="s">
        <v>56</v>
      </c>
      <c r="D8" s="21" t="s">
        <v>55</v>
      </c>
    </row>
    <row r="10" spans="1:7" ht="27" customHeight="1" x14ac:dyDescent="0.2">
      <c r="A10" s="55" t="s">
        <v>58</v>
      </c>
      <c r="B10" s="55"/>
      <c r="C10" s="56"/>
      <c r="D10" s="56"/>
    </row>
    <row r="11" spans="1:7" ht="15" customHeight="1" x14ac:dyDescent="0.2">
      <c r="A11" s="4"/>
      <c r="B11" s="4"/>
      <c r="C11" s="3"/>
      <c r="D11" s="3"/>
    </row>
    <row r="12" spans="1:7" ht="18" x14ac:dyDescent="0.25">
      <c r="A12" s="11" t="s">
        <v>8</v>
      </c>
    </row>
    <row r="14" spans="1:7" ht="18" customHeight="1" x14ac:dyDescent="0.2">
      <c r="A14" s="7"/>
      <c r="B14" s="36" t="s">
        <v>11</v>
      </c>
      <c r="C14" s="36" t="s">
        <v>12</v>
      </c>
      <c r="D14" s="36" t="s">
        <v>13</v>
      </c>
      <c r="E14" s="36" t="s">
        <v>14</v>
      </c>
      <c r="F14" s="36" t="s">
        <v>15</v>
      </c>
      <c r="G14" s="36" t="s">
        <v>52</v>
      </c>
    </row>
    <row r="15" spans="1:7" ht="25.5" x14ac:dyDescent="0.2">
      <c r="A15" s="1" t="s">
        <v>46</v>
      </c>
      <c r="B15" s="6">
        <f>'Comrcl Evaluation - Tenderer 1'!B26</f>
        <v>0</v>
      </c>
      <c r="C15" s="6"/>
      <c r="D15" s="6"/>
      <c r="E15" s="6"/>
      <c r="F15" s="6"/>
      <c r="G15" s="6"/>
    </row>
    <row r="16" spans="1:7" ht="25.5" x14ac:dyDescent="0.2">
      <c r="A16" s="1" t="s">
        <v>9</v>
      </c>
      <c r="B16" s="6" t="e">
        <f>'Comrcl Evaluation - Tenderer 1'!B31</f>
        <v>#DIV/0!</v>
      </c>
      <c r="C16" s="6"/>
      <c r="D16" s="6"/>
      <c r="E16" s="6"/>
      <c r="F16" s="6"/>
      <c r="G16" s="6"/>
    </row>
    <row r="17" spans="1:7" ht="27" customHeight="1" x14ac:dyDescent="0.2">
      <c r="A17" s="1" t="s">
        <v>10</v>
      </c>
      <c r="B17" s="19">
        <f>'Tech Evaluation - Tenderer 1'!J16</f>
        <v>0</v>
      </c>
      <c r="C17" s="6"/>
      <c r="D17" s="6"/>
      <c r="E17" s="6"/>
      <c r="F17" s="6"/>
      <c r="G17" s="6"/>
    </row>
    <row r="19" spans="1:7" ht="25.5" x14ac:dyDescent="0.2">
      <c r="A19" s="15" t="s">
        <v>26</v>
      </c>
      <c r="B19" s="6" t="e">
        <f t="shared" ref="B19:G19" si="0">B16+B17</f>
        <v>#DIV/0!</v>
      </c>
      <c r="C19" s="6">
        <f t="shared" si="0"/>
        <v>0</v>
      </c>
      <c r="D19" s="6">
        <f t="shared" si="0"/>
        <v>0</v>
      </c>
      <c r="E19" s="6">
        <f t="shared" si="0"/>
        <v>0</v>
      </c>
      <c r="F19" s="6">
        <f t="shared" si="0"/>
        <v>0</v>
      </c>
      <c r="G19" s="6">
        <f t="shared" si="0"/>
        <v>0</v>
      </c>
    </row>
    <row r="20" spans="1:7" x14ac:dyDescent="0.2">
      <c r="C20" s="3"/>
    </row>
    <row r="21" spans="1:7" x14ac:dyDescent="0.2">
      <c r="A21" s="57"/>
      <c r="B21" s="56"/>
      <c r="C21" s="56"/>
      <c r="D21" s="56"/>
      <c r="E21" s="56"/>
      <c r="F21" s="56"/>
    </row>
  </sheetData>
  <mergeCells count="3">
    <mergeCell ref="A10:D10"/>
    <mergeCell ref="A21:F21"/>
    <mergeCell ref="A3:F3"/>
  </mergeCells>
  <phoneticPr fontId="3" type="noConversion"/>
  <pageMargins left="0.75" right="0.75" top="1" bottom="1" header="0.5" footer="0.5"/>
  <pageSetup paperSize="9" scale="5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view="pageLayout" zoomScale="70" zoomScaleNormal="75" zoomScalePageLayoutView="70" workbookViewId="0">
      <selection activeCell="M2" sqref="M2"/>
    </sheetView>
  </sheetViews>
  <sheetFormatPr defaultColWidth="14" defaultRowHeight="12.75" x14ac:dyDescent="0.2"/>
  <cols>
    <col min="1" max="1" width="10.5703125" customWidth="1"/>
    <col min="2" max="2" width="76.42578125" customWidth="1"/>
    <col min="3" max="3" width="28.7109375" customWidth="1"/>
    <col min="4" max="4" width="23.42578125" customWidth="1"/>
    <col min="5" max="5" width="15.7109375" customWidth="1"/>
    <col min="6" max="8" width="17" customWidth="1"/>
  </cols>
  <sheetData>
    <row r="1" spans="1:11" ht="18" x14ac:dyDescent="0.25">
      <c r="A1" s="11" t="s">
        <v>30</v>
      </c>
    </row>
    <row r="2" spans="1:11" ht="297.75" customHeight="1" x14ac:dyDescent="0.2">
      <c r="A2" s="61" t="s">
        <v>83</v>
      </c>
      <c r="B2" s="61"/>
      <c r="C2" s="61"/>
      <c r="D2" s="61"/>
      <c r="E2" s="61"/>
      <c r="F2" s="61"/>
      <c r="G2" s="61"/>
      <c r="H2" s="61"/>
      <c r="I2" s="61"/>
      <c r="J2" s="61"/>
    </row>
    <row r="3" spans="1:11" ht="19.5" customHeight="1" x14ac:dyDescent="0.2">
      <c r="A3" s="12"/>
      <c r="B3" s="12"/>
      <c r="C3" s="12"/>
      <c r="D3" s="12"/>
      <c r="E3" s="12"/>
      <c r="F3" s="13"/>
      <c r="G3" s="13"/>
    </row>
    <row r="4" spans="1:11" ht="21.75" customHeight="1" x14ac:dyDescent="0.2">
      <c r="A4" s="59" t="s">
        <v>21</v>
      </c>
      <c r="B4" s="60"/>
      <c r="C4" s="14"/>
      <c r="D4" s="12"/>
      <c r="E4" s="12"/>
      <c r="F4" s="13"/>
      <c r="G4" s="13"/>
    </row>
    <row r="5" spans="1:11" ht="60" x14ac:dyDescent="0.2">
      <c r="A5" s="23" t="s">
        <v>16</v>
      </c>
      <c r="B5" s="24" t="s">
        <v>17</v>
      </c>
      <c r="C5" s="25" t="s">
        <v>24</v>
      </c>
      <c r="D5" s="24" t="s">
        <v>18</v>
      </c>
      <c r="E5" s="23" t="s">
        <v>27</v>
      </c>
      <c r="F5" s="23" t="s">
        <v>28</v>
      </c>
      <c r="G5" s="23" t="s">
        <v>61</v>
      </c>
      <c r="H5" s="23" t="s">
        <v>60</v>
      </c>
      <c r="I5" s="23" t="s">
        <v>63</v>
      </c>
      <c r="J5" s="23" t="s">
        <v>62</v>
      </c>
    </row>
    <row r="6" spans="1:11" ht="57" x14ac:dyDescent="0.2">
      <c r="A6" s="27">
        <v>1</v>
      </c>
      <c r="B6" s="52" t="s">
        <v>84</v>
      </c>
      <c r="C6" s="29" t="s">
        <v>25</v>
      </c>
      <c r="D6" s="31">
        <v>0.15</v>
      </c>
      <c r="E6" s="26"/>
      <c r="F6" s="16"/>
      <c r="G6" s="26"/>
      <c r="H6" s="16"/>
      <c r="I6" s="27"/>
      <c r="J6" s="27">
        <f t="shared" ref="J6:J11" si="0">SUM((I6*D6)*6)</f>
        <v>0</v>
      </c>
    </row>
    <row r="7" spans="1:11" ht="71.25" x14ac:dyDescent="0.2">
      <c r="A7" s="27">
        <v>2</v>
      </c>
      <c r="B7" s="52" t="s">
        <v>80</v>
      </c>
      <c r="C7" s="29" t="s">
        <v>25</v>
      </c>
      <c r="D7" s="31">
        <v>0.2</v>
      </c>
      <c r="E7" s="26"/>
      <c r="F7" s="16"/>
      <c r="G7" s="26"/>
      <c r="H7" s="16"/>
      <c r="I7" s="27"/>
      <c r="J7" s="27">
        <f t="shared" si="0"/>
        <v>0</v>
      </c>
    </row>
    <row r="8" spans="1:11" ht="71.25" x14ac:dyDescent="0.2">
      <c r="A8" s="27">
        <v>3</v>
      </c>
      <c r="B8" s="52" t="s">
        <v>78</v>
      </c>
      <c r="C8" s="29" t="s">
        <v>25</v>
      </c>
      <c r="D8" s="31">
        <v>0.25</v>
      </c>
      <c r="E8" s="26"/>
      <c r="F8" s="16"/>
      <c r="G8" s="26"/>
      <c r="H8" s="16"/>
      <c r="I8" s="27"/>
      <c r="J8" s="27">
        <f t="shared" si="0"/>
        <v>0</v>
      </c>
    </row>
    <row r="9" spans="1:11" ht="57" customHeight="1" x14ac:dyDescent="0.2">
      <c r="A9" s="27">
        <v>4</v>
      </c>
      <c r="B9" s="52" t="s">
        <v>81</v>
      </c>
      <c r="C9" s="29" t="s">
        <v>25</v>
      </c>
      <c r="D9" s="31">
        <v>0.25</v>
      </c>
      <c r="E9" s="26"/>
      <c r="F9" s="16"/>
      <c r="G9" s="26"/>
      <c r="H9" s="16"/>
      <c r="I9" s="27"/>
      <c r="J9" s="27">
        <f t="shared" si="0"/>
        <v>0</v>
      </c>
    </row>
    <row r="10" spans="1:11" ht="42.75" x14ac:dyDescent="0.2">
      <c r="A10" s="27">
        <v>5</v>
      </c>
      <c r="B10" s="53" t="s">
        <v>82</v>
      </c>
      <c r="C10" s="29" t="s">
        <v>25</v>
      </c>
      <c r="D10" s="31">
        <v>0.05</v>
      </c>
      <c r="E10" s="26"/>
      <c r="F10" s="16"/>
      <c r="G10" s="26"/>
      <c r="H10" s="16"/>
      <c r="I10" s="27"/>
      <c r="J10" s="27">
        <f t="shared" si="0"/>
        <v>0</v>
      </c>
    </row>
    <row r="11" spans="1:11" ht="56.25" customHeight="1" x14ac:dyDescent="0.2">
      <c r="A11" s="27">
        <v>6</v>
      </c>
      <c r="B11" s="28" t="s">
        <v>79</v>
      </c>
      <c r="C11" s="29" t="s">
        <v>25</v>
      </c>
      <c r="D11" s="31">
        <v>0.1</v>
      </c>
      <c r="E11" s="26"/>
      <c r="F11" s="16"/>
      <c r="G11" s="26"/>
      <c r="H11" s="16"/>
      <c r="I11" s="27"/>
      <c r="J11" s="27">
        <f t="shared" si="0"/>
        <v>0</v>
      </c>
    </row>
    <row r="12" spans="1:11" ht="13.5" customHeight="1" x14ac:dyDescent="0.2">
      <c r="A12" s="13"/>
      <c r="B12" s="13"/>
      <c r="C12" s="13"/>
      <c r="D12" s="54"/>
      <c r="E12" s="13"/>
      <c r="F12" s="13"/>
      <c r="G12" s="13"/>
    </row>
    <row r="13" spans="1:11" ht="14.25" x14ac:dyDescent="0.2">
      <c r="A13" s="13"/>
      <c r="B13" s="13"/>
      <c r="C13" s="13"/>
      <c r="D13" s="13"/>
      <c r="I13" s="33" t="s">
        <v>64</v>
      </c>
      <c r="J13" s="32">
        <f>SUM(I6:I11)</f>
        <v>0</v>
      </c>
      <c r="K13" s="38"/>
    </row>
    <row r="14" spans="1:11" ht="14.25" x14ac:dyDescent="0.2">
      <c r="I14" s="37" t="s">
        <v>65</v>
      </c>
      <c r="J14" s="32">
        <v>60</v>
      </c>
    </row>
    <row r="15" spans="1:11" x14ac:dyDescent="0.2">
      <c r="I15" s="34"/>
    </row>
    <row r="16" spans="1:11" ht="15" x14ac:dyDescent="0.2">
      <c r="I16" s="35" t="s">
        <v>66</v>
      </c>
      <c r="J16" s="32">
        <f>SUM((J13/J14)*50)</f>
        <v>0</v>
      </c>
    </row>
    <row r="17" spans="1:2" ht="7.5" customHeight="1" x14ac:dyDescent="0.2"/>
    <row r="18" spans="1:2" ht="18" x14ac:dyDescent="0.25">
      <c r="A18" s="11" t="s">
        <v>29</v>
      </c>
    </row>
    <row r="20" spans="1:2" ht="15" x14ac:dyDescent="0.25">
      <c r="A20" s="8" t="s">
        <v>20</v>
      </c>
      <c r="B20" s="9" t="s">
        <v>48</v>
      </c>
    </row>
    <row r="21" spans="1:2" ht="15" x14ac:dyDescent="0.25">
      <c r="A21" s="8">
        <v>0</v>
      </c>
      <c r="B21" s="10" t="s">
        <v>19</v>
      </c>
    </row>
    <row r="22" spans="1:2" ht="57.75" x14ac:dyDescent="0.25">
      <c r="A22" s="8">
        <v>2.5</v>
      </c>
      <c r="B22" s="10" t="s">
        <v>0</v>
      </c>
    </row>
    <row r="23" spans="1:2" ht="57.75" x14ac:dyDescent="0.25">
      <c r="A23" s="8">
        <v>5</v>
      </c>
      <c r="B23" s="10" t="s">
        <v>49</v>
      </c>
    </row>
    <row r="24" spans="1:2" ht="57.75" x14ac:dyDescent="0.25">
      <c r="A24" s="8">
        <v>7.5</v>
      </c>
      <c r="B24" s="10" t="s">
        <v>50</v>
      </c>
    </row>
    <row r="25" spans="1:2" ht="72" x14ac:dyDescent="0.25">
      <c r="A25" s="8">
        <v>10</v>
      </c>
      <c r="B25" s="10" t="s">
        <v>51</v>
      </c>
    </row>
    <row r="64" spans="1:2" x14ac:dyDescent="0.2">
      <c r="A64">
        <v>0</v>
      </c>
      <c r="B64" t="s">
        <v>22</v>
      </c>
    </row>
    <row r="65" spans="1:2" x14ac:dyDescent="0.2">
      <c r="A65">
        <v>2.5</v>
      </c>
      <c r="B65" t="s">
        <v>23</v>
      </c>
    </row>
    <row r="66" spans="1:2" x14ac:dyDescent="0.2">
      <c r="A66">
        <v>5</v>
      </c>
    </row>
    <row r="67" spans="1:2" x14ac:dyDescent="0.2">
      <c r="A67">
        <v>7.5</v>
      </c>
    </row>
    <row r="68" spans="1:2" x14ac:dyDescent="0.2">
      <c r="A68">
        <v>10</v>
      </c>
    </row>
  </sheetData>
  <mergeCells count="2">
    <mergeCell ref="A4:B4"/>
    <mergeCell ref="A2:J2"/>
  </mergeCells>
  <phoneticPr fontId="3" type="noConversion"/>
  <dataValidations disablePrompts="1" count="1">
    <dataValidation type="list" allowBlank="1" showInputMessage="1" showErrorMessage="1" sqref="E6:E11 G6:G11">
      <formula1>$A$64:$A$68</formula1>
    </dataValidation>
  </dataValidations>
  <pageMargins left="0.75" right="0.75" top="1" bottom="1" header="0.5" footer="0.5"/>
  <pageSetup paperSize="9" scale="2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tabSelected="1" topLeftCell="A19" zoomScale="75" zoomScaleNormal="75" workbookViewId="0">
      <selection activeCell="C10" sqref="C10"/>
    </sheetView>
  </sheetViews>
  <sheetFormatPr defaultRowHeight="12.75" x14ac:dyDescent="0.2"/>
  <cols>
    <col min="1" max="1" width="27.28515625" customWidth="1"/>
    <col min="2" max="2" width="14.42578125" customWidth="1"/>
    <col min="3" max="3" width="93.28515625" customWidth="1"/>
  </cols>
  <sheetData>
    <row r="1" spans="1:3" ht="18" x14ac:dyDescent="0.25">
      <c r="A1" s="11" t="s">
        <v>38</v>
      </c>
    </row>
    <row r="2" spans="1:3" ht="12" customHeight="1" x14ac:dyDescent="0.25">
      <c r="A2" s="11"/>
    </row>
    <row r="3" spans="1:3" ht="15" x14ac:dyDescent="0.2">
      <c r="A3" s="69" t="s">
        <v>38</v>
      </c>
      <c r="B3" s="70"/>
      <c r="C3" s="47"/>
    </row>
    <row r="4" spans="1:3" ht="14.25" x14ac:dyDescent="0.2">
      <c r="A4" s="71" t="s">
        <v>67</v>
      </c>
      <c r="B4" s="72"/>
      <c r="C4" s="73"/>
    </row>
    <row r="5" spans="1:3" ht="14.25" x14ac:dyDescent="0.2">
      <c r="A5" s="74" t="s">
        <v>68</v>
      </c>
      <c r="B5" s="75"/>
      <c r="C5" s="76"/>
    </row>
    <row r="6" spans="1:3" x14ac:dyDescent="0.2">
      <c r="A6" s="40"/>
      <c r="B6" s="40"/>
      <c r="C6" s="40"/>
    </row>
    <row r="7" spans="1:3" ht="15" x14ac:dyDescent="0.2">
      <c r="A7" s="41" t="s">
        <v>32</v>
      </c>
      <c r="B7" s="41" t="s">
        <v>33</v>
      </c>
      <c r="C7" s="46" t="s">
        <v>35</v>
      </c>
    </row>
    <row r="8" spans="1:3" ht="14.25" x14ac:dyDescent="0.2">
      <c r="A8" s="62" t="s">
        <v>31</v>
      </c>
      <c r="B8" s="64" t="s">
        <v>34</v>
      </c>
      <c r="C8" s="43" t="s">
        <v>69</v>
      </c>
    </row>
    <row r="9" spans="1:3" x14ac:dyDescent="0.2">
      <c r="A9" s="62"/>
      <c r="B9" s="64"/>
      <c r="C9" s="42"/>
    </row>
    <row r="10" spans="1:3" ht="28.5" x14ac:dyDescent="0.2">
      <c r="A10" s="62"/>
      <c r="B10" s="64"/>
      <c r="C10" s="43" t="s">
        <v>70</v>
      </c>
    </row>
    <row r="11" spans="1:3" ht="28.5" x14ac:dyDescent="0.2">
      <c r="A11" s="62"/>
      <c r="B11" s="64"/>
      <c r="C11" s="43" t="s">
        <v>76</v>
      </c>
    </row>
    <row r="12" spans="1:3" x14ac:dyDescent="0.2">
      <c r="A12" s="62"/>
      <c r="B12" s="64"/>
      <c r="C12" s="42"/>
    </row>
    <row r="13" spans="1:3" ht="28.5" x14ac:dyDescent="0.2">
      <c r="A13" s="63"/>
      <c r="B13" s="65"/>
      <c r="C13" s="44" t="s">
        <v>71</v>
      </c>
    </row>
    <row r="14" spans="1:3" ht="14.25" x14ac:dyDescent="0.2">
      <c r="A14" s="62" t="s">
        <v>36</v>
      </c>
      <c r="B14" s="64" t="s">
        <v>37</v>
      </c>
      <c r="C14" s="43" t="s">
        <v>72</v>
      </c>
    </row>
    <row r="15" spans="1:3" ht="42.75" x14ac:dyDescent="0.2">
      <c r="A15" s="62"/>
      <c r="B15" s="64"/>
      <c r="C15" s="43" t="s">
        <v>73</v>
      </c>
    </row>
    <row r="16" spans="1:3" ht="14.25" x14ac:dyDescent="0.2">
      <c r="A16" s="62"/>
      <c r="B16" s="64"/>
      <c r="C16" s="43"/>
    </row>
    <row r="17" spans="1:3" ht="28.5" x14ac:dyDescent="0.2">
      <c r="A17" s="62"/>
      <c r="B17" s="64"/>
      <c r="C17" s="45" t="s">
        <v>74</v>
      </c>
    </row>
    <row r="18" spans="1:3" ht="14.25" x14ac:dyDescent="0.2">
      <c r="A18" s="62"/>
      <c r="B18" s="64"/>
      <c r="C18" s="45"/>
    </row>
    <row r="19" spans="1:3" ht="57" x14ac:dyDescent="0.2">
      <c r="A19" s="63"/>
      <c r="B19" s="65"/>
      <c r="C19" s="44" t="s">
        <v>75</v>
      </c>
    </row>
    <row r="21" spans="1:3" ht="18" x14ac:dyDescent="0.25">
      <c r="A21" s="11" t="s">
        <v>44</v>
      </c>
    </row>
    <row r="23" spans="1:3" ht="15" x14ac:dyDescent="0.25">
      <c r="A23" s="66" t="s">
        <v>39</v>
      </c>
      <c r="B23" s="67"/>
      <c r="C23" s="68"/>
    </row>
    <row r="24" spans="1:3" ht="15.75" customHeight="1" x14ac:dyDescent="0.2"/>
    <row r="25" spans="1:3" ht="15" x14ac:dyDescent="0.2">
      <c r="A25" s="39" t="s">
        <v>32</v>
      </c>
      <c r="B25" s="39" t="s">
        <v>20</v>
      </c>
      <c r="C25" s="30" t="s">
        <v>41</v>
      </c>
    </row>
    <row r="26" spans="1:3" ht="30" customHeight="1" x14ac:dyDescent="0.2">
      <c r="A26" s="48" t="s">
        <v>31</v>
      </c>
      <c r="B26" s="48"/>
      <c r="C26" s="50"/>
    </row>
    <row r="27" spans="1:3" ht="32.25" customHeight="1" x14ac:dyDescent="0.2">
      <c r="A27" s="48" t="s">
        <v>40</v>
      </c>
      <c r="B27" s="48"/>
      <c r="C27" s="50"/>
    </row>
    <row r="28" spans="1:3" ht="29.25" customHeight="1" x14ac:dyDescent="0.2">
      <c r="A28" s="49" t="s">
        <v>42</v>
      </c>
      <c r="B28" s="50"/>
      <c r="C28" s="50"/>
    </row>
    <row r="29" spans="1:3" ht="24.75" customHeight="1" x14ac:dyDescent="0.2">
      <c r="A29" s="49" t="s">
        <v>9</v>
      </c>
      <c r="B29" s="51" t="e">
        <f>100*(B27/B28)</f>
        <v>#DIV/0!</v>
      </c>
      <c r="C29" s="50"/>
    </row>
    <row r="31" spans="1:3" ht="30" x14ac:dyDescent="0.25">
      <c r="A31" s="17" t="s">
        <v>43</v>
      </c>
      <c r="B31" s="18" t="e">
        <f>B29*0.5</f>
        <v>#DIV/0!</v>
      </c>
      <c r="C31" s="6"/>
    </row>
    <row r="64" spans="1:1" x14ac:dyDescent="0.2">
      <c r="A64" t="s">
        <v>22</v>
      </c>
    </row>
    <row r="65" spans="1:1" x14ac:dyDescent="0.2">
      <c r="A65" t="s">
        <v>23</v>
      </c>
    </row>
  </sheetData>
  <mergeCells count="8">
    <mergeCell ref="A14:A19"/>
    <mergeCell ref="B14:B19"/>
    <mergeCell ref="A23:C23"/>
    <mergeCell ref="A3:B3"/>
    <mergeCell ref="A4:C4"/>
    <mergeCell ref="A5:C5"/>
    <mergeCell ref="A8:A13"/>
    <mergeCell ref="B8:B13"/>
  </mergeCells>
  <phoneticPr fontId="3" type="noConversion"/>
  <dataValidations disablePrompts="1" count="1">
    <dataValidation type="list" allowBlank="1" showInputMessage="1" showErrorMessage="1" sqref="B26">
      <formula1>$A$64:$A$65</formula1>
    </dataValidation>
  </dataValidations>
  <pageMargins left="0.75" right="0.75" top="1" bottom="1" header="0.5" footer="0.5"/>
  <pageSetup paperSize="9" scale="96" orientation="landscape" r:id="rId1"/>
  <headerFooter alignWithMargins="0"/>
  <rowBreaks count="2" manualBreakCount="2">
    <brk id="20" max="16383" man="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Combined Summary</vt:lpstr>
      <vt:lpstr>Tech Evaluation - Tenderer 1</vt:lpstr>
      <vt:lpstr>Comrcl Evaluation - Tenderer 1</vt:lpstr>
      <vt:lpstr>'Combined Summary'!Print_Area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2017-02-15T13:58:26Z</dcterms:created>
  <dcterms:modified xsi:type="dcterms:W3CDTF">2017-02-16T11:37:30Z</dcterms:modified>
</cp:coreProperties>
</file>