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E2015-16" sheetId="1" r:id="rId1"/>
    <sheet name="FC 2015-16" sheetId="2" r:id="rId2"/>
    <sheet name="Shared Serv" sheetId="3" r:id="rId3"/>
  </sheets>
  <calcPr calcId="145621"/>
</workbook>
</file>

<file path=xl/calcChain.xml><?xml version="1.0" encoding="utf-8"?>
<calcChain xmlns="http://schemas.openxmlformats.org/spreadsheetml/2006/main">
  <c r="F7" i="2" l="1"/>
  <c r="F8" i="2"/>
  <c r="F10" i="2"/>
  <c r="F11" i="2"/>
  <c r="F12" i="2"/>
  <c r="F13" i="2"/>
  <c r="F14" i="2"/>
  <c r="F15" i="2"/>
  <c r="F16" i="2"/>
  <c r="F6" i="2"/>
</calcChain>
</file>

<file path=xl/sharedStrings.xml><?xml version="1.0" encoding="utf-8"?>
<sst xmlns="http://schemas.openxmlformats.org/spreadsheetml/2006/main" count="77" uniqueCount="53">
  <si>
    <t>2013-14</t>
  </si>
  <si>
    <t>2014-15 (3) </t>
  </si>
  <si>
    <t>2015-16</t>
  </si>
  <si>
    <t>Business Travel </t>
  </si>
  <si>
    <t>Total miles</t>
  </si>
  <si>
    <t>Expenditure (£)</t>
  </si>
  <si>
    <t>Electricity, Gas and other heating fuels including Sustainable Wood fuel.</t>
  </si>
  <si>
    <t>Consumption (KwH)</t>
  </si>
  <si>
    <t xml:space="preserve">(Renewables include wood fuel from sustainable sources) </t>
  </si>
  <si>
    <t>% Renewable (1)</t>
  </si>
  <si>
    <t>Total Energy (Scopes 1, 2 &amp; 3)  Estate and Travel</t>
  </si>
  <si>
    <t>F-Gas  – CO2(e) ∆</t>
  </si>
  <si>
    <t>(Kg)</t>
  </si>
  <si>
    <t>Fugitive emissions  F-Gasses (GWP) (6)</t>
  </si>
  <si>
    <t>3 456 344</t>
  </si>
  <si>
    <t>1 823 774</t>
  </si>
  <si>
    <t> Refrigerants Maintenance</t>
  </si>
  <si>
    <t>Expenditure (2)</t>
  </si>
  <si>
    <t>Sewerage/Waste water </t>
  </si>
  <si>
    <t xml:space="preserve">Amount (Tonnes/m3) </t>
  </si>
  <si>
    <t>Estate and Office Water </t>
  </si>
  <si>
    <t>Expenditure  (£)</t>
  </si>
  <si>
    <t>1. Percentage renewable includes sustainably sourced wood fuel and other renewable technologies such as Solar Thermal and Solar photovoltaic installations.</t>
  </si>
  <si>
    <t>2. Estimated from Accumulated maintenance costs pertaining to maintenance, compliance and breakdown costs.</t>
  </si>
  <si>
    <t>3. Data inconsistencies have been extrapolated with the previous year’s data to produce the best estimate where errors and missing input have occurred in the data sets.</t>
  </si>
  <si>
    <t>4. waste figure for 2012-13 includes some capital works around waste storage compounds for compliance requirements</t>
  </si>
  <si>
    <t>2014-15 </t>
  </si>
  <si>
    <t>Electricity, Gas and other heating fuels including Sustainable Wood Fuel.</t>
  </si>
  <si>
    <t>(Renewable energy of the estate is recorded in the FEE Sustainability annex)</t>
  </si>
  <si>
    <t>% Renewable </t>
  </si>
  <si>
    <t>N/A</t>
  </si>
  <si>
    <t xml:space="preserve">Total Energy (Scopes 1, 2 &amp; 3)  Estate and Travel </t>
  </si>
  <si>
    <t>Sewerage/Waste water 5% Allocation</t>
  </si>
  <si>
    <t>Estate and office Waste 2% Allocation</t>
  </si>
  <si>
    <t>Estate and Office Water  5% Allocation</t>
  </si>
  <si>
    <t>1, F-Gas emissions (Air conditioning etc.) have been attributed to FEE (Shared Buildings)</t>
  </si>
  <si>
    <t>2.Waste water calculated at 5% of Total for FEE CCs (Shared Buildings)</t>
  </si>
  <si>
    <t>3. Water use Calculated at 5% of Total for FEE CCs. (Shared Buildings)</t>
  </si>
  <si>
    <t>4 Energy is Calculated (as agreed since 2012-13 and 13-14)  at 5% of total for FEE CCs(Shared Buildings)</t>
  </si>
  <si>
    <r>
      <t>tonnes CO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e↑</t>
    </r>
  </si>
  <si>
    <r>
      <t>Quantity (m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)</t>
    </r>
  </si>
  <si>
    <r>
      <t>tonnes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e↑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</si>
  <si>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e↑ (T)(GWP)</t>
    </r>
  </si>
  <si>
    <r>
      <t>Estate and office Waste 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</si>
  <si>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r>
      <t>Quantity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</si>
  <si>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FC Performance Measurement (KPIs)</t>
  </si>
  <si>
    <t>FE Performance Measurement (KPI’s)</t>
  </si>
  <si>
    <t>W F I</t>
  </si>
  <si>
    <t>WFI</t>
  </si>
  <si>
    <t>2016-17 *</t>
  </si>
  <si>
    <t xml:space="preserve"> *The Figures for 2016-17 are averaged over the previous 3 years due to lack of accurate data in the system</t>
  </si>
  <si>
    <t>* The Figures for 2016-17 are averaged over the previous 3 years due to lack of accurate data in the system</t>
  </si>
  <si>
    <t>Shared Services to be added.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</si>
</sst>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£&quot;#,##0;[Red]\-&quot;£&quot;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6" fontId="1" fillId="0" borderId="3" xfId="0" applyNumberFormat="1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6" fontId="3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4" fillId="0" borderId="3" xfId="0" applyFont="1" applyBorder="1" applyAlignment="1">
      <alignment vertical="center" wrapText="1"/>
    </xf>
    <xf numFmtId="3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3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3" fontId="0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0" fillId="0" borderId="0" xfId="0" applyFont="1"/>
    <xf numFmtId="3" fontId="0" fillId="0" borderId="6" xfId="0" applyNumberFormat="1" applyFont="1" applyBorder="1" applyAlignment="1">
      <alignment vertical="center" wrapText="1"/>
    </xf>
    <xf numFmtId="3" fontId="0" fillId="0" borderId="4" xfId="0" applyNumberFormat="1" applyFont="1" applyBorder="1" applyAlignment="1">
      <alignment vertical="center" wrapText="1"/>
    </xf>
    <xf numFmtId="3" fontId="0" fillId="0" borderId="5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9" fillId="2" borderId="9" xfId="0" applyFont="1" applyFill="1" applyBorder="1" applyAlignment="1">
      <alignment wrapText="1"/>
    </xf>
    <xf numFmtId="0" fontId="0" fillId="0" borderId="6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J12" sqref="J12"/>
    </sheetView>
  </sheetViews>
  <sheetFormatPr defaultRowHeight="15" x14ac:dyDescent="0.25"/>
  <cols>
    <col min="1" max="1" width="30.42578125" customWidth="1"/>
    <col min="2" max="2" width="19" customWidth="1"/>
    <col min="3" max="3" width="14.85546875" customWidth="1"/>
    <col min="4" max="4" width="16" customWidth="1"/>
    <col min="5" max="5" width="15.5703125" customWidth="1"/>
    <col min="6" max="6" width="15.7109375" customWidth="1"/>
  </cols>
  <sheetData>
    <row r="1" spans="1:6" ht="59.25" customHeight="1" thickBot="1" x14ac:dyDescent="0.3">
      <c r="A1" s="19" t="s">
        <v>46</v>
      </c>
      <c r="B1" s="27"/>
      <c r="C1" s="24" t="s">
        <v>0</v>
      </c>
      <c r="D1" s="24" t="s">
        <v>1</v>
      </c>
      <c r="E1" s="24" t="s">
        <v>2</v>
      </c>
      <c r="F1" s="24" t="s">
        <v>49</v>
      </c>
    </row>
    <row r="2" spans="1:6" ht="15.75" thickBot="1" x14ac:dyDescent="0.3">
      <c r="A2" s="16"/>
      <c r="B2" s="28"/>
      <c r="C2" s="25"/>
      <c r="D2" s="25"/>
      <c r="E2" s="25"/>
      <c r="F2" s="25"/>
    </row>
    <row r="3" spans="1:6" ht="15.75" thickBot="1" x14ac:dyDescent="0.3">
      <c r="A3" s="27" t="s">
        <v>3</v>
      </c>
      <c r="B3" s="17" t="s">
        <v>4</v>
      </c>
      <c r="C3" s="18">
        <v>5879032</v>
      </c>
      <c r="D3" s="18">
        <v>5821226</v>
      </c>
      <c r="E3" s="18">
        <v>6163828</v>
      </c>
      <c r="F3" s="18">
        <v>6209178</v>
      </c>
    </row>
    <row r="4" spans="1:6" ht="18.75" thickBot="1" x14ac:dyDescent="0.3">
      <c r="A4" s="29"/>
      <c r="B4" s="17" t="s">
        <v>41</v>
      </c>
      <c r="C4" s="18">
        <v>1602</v>
      </c>
      <c r="D4" s="18">
        <v>1528</v>
      </c>
      <c r="E4" s="18">
        <v>1596</v>
      </c>
      <c r="F4" s="18">
        <v>1477</v>
      </c>
    </row>
    <row r="5" spans="1:6" ht="15.75" thickBot="1" x14ac:dyDescent="0.3">
      <c r="A5" s="28"/>
      <c r="B5" s="2" t="s">
        <v>5</v>
      </c>
      <c r="C5" s="3">
        <v>2933375</v>
      </c>
      <c r="D5" s="3">
        <v>2943156</v>
      </c>
      <c r="E5" s="3">
        <v>2980818</v>
      </c>
      <c r="F5" s="3">
        <v>2924621</v>
      </c>
    </row>
    <row r="6" spans="1:6" ht="69.75" customHeight="1" x14ac:dyDescent="0.25">
      <c r="A6" s="27" t="s">
        <v>6</v>
      </c>
      <c r="B6" s="27" t="s">
        <v>7</v>
      </c>
      <c r="C6" s="21">
        <v>5819423</v>
      </c>
      <c r="D6" s="21">
        <v>5001279</v>
      </c>
      <c r="E6" s="21">
        <v>5918950</v>
      </c>
      <c r="F6" s="21">
        <v>5579884</v>
      </c>
    </row>
    <row r="7" spans="1:6" x14ac:dyDescent="0.25">
      <c r="A7" s="29"/>
      <c r="B7" s="29"/>
      <c r="C7" s="23"/>
      <c r="D7" s="23"/>
      <c r="E7" s="23"/>
      <c r="F7" s="23"/>
    </row>
    <row r="8" spans="1:6" ht="15.75" thickBot="1" x14ac:dyDescent="0.3">
      <c r="A8" s="29"/>
      <c r="B8" s="28"/>
      <c r="C8" s="22"/>
      <c r="D8" s="22"/>
      <c r="E8" s="22"/>
      <c r="F8" s="22"/>
    </row>
    <row r="9" spans="1:6" ht="15.75" thickBot="1" x14ac:dyDescent="0.3">
      <c r="A9" s="29"/>
      <c r="B9" s="2" t="s">
        <v>5</v>
      </c>
      <c r="C9" s="3">
        <v>370223</v>
      </c>
      <c r="D9" s="3">
        <v>550141</v>
      </c>
      <c r="E9" s="3">
        <v>261773</v>
      </c>
      <c r="F9" s="3">
        <v>394046</v>
      </c>
    </row>
    <row r="10" spans="1:6" ht="18.75" thickBot="1" x14ac:dyDescent="0.3">
      <c r="A10" s="28"/>
      <c r="B10" s="17" t="s">
        <v>41</v>
      </c>
      <c r="C10" s="18">
        <v>1493</v>
      </c>
      <c r="D10" s="18">
        <v>2418</v>
      </c>
      <c r="E10" s="18">
        <v>2605</v>
      </c>
      <c r="F10" s="18">
        <v>1859</v>
      </c>
    </row>
    <row r="11" spans="1:6" ht="30.75" thickBot="1" x14ac:dyDescent="0.3">
      <c r="A11" s="16" t="s">
        <v>8</v>
      </c>
      <c r="B11" s="17" t="s">
        <v>9</v>
      </c>
      <c r="C11" s="17">
        <v>32</v>
      </c>
      <c r="D11" s="17">
        <v>30</v>
      </c>
      <c r="E11" s="17">
        <v>32</v>
      </c>
      <c r="F11" s="17">
        <v>31</v>
      </c>
    </row>
    <row r="12" spans="1:6" ht="74.25" customHeight="1" thickBot="1" x14ac:dyDescent="0.3">
      <c r="A12" s="27" t="s">
        <v>10</v>
      </c>
      <c r="B12" s="17" t="s">
        <v>41</v>
      </c>
      <c r="C12" s="18">
        <v>3095</v>
      </c>
      <c r="D12" s="18">
        <v>3946</v>
      </c>
      <c r="E12" s="18">
        <v>4201</v>
      </c>
      <c r="F12" s="18">
        <v>3747</v>
      </c>
    </row>
    <row r="13" spans="1:6" ht="15.75" thickBot="1" x14ac:dyDescent="0.3">
      <c r="A13" s="28"/>
      <c r="B13" s="2" t="s">
        <v>5</v>
      </c>
      <c r="C13" s="3">
        <v>3303598</v>
      </c>
      <c r="D13" s="3">
        <v>3493297</v>
      </c>
      <c r="E13" s="3">
        <v>3242591</v>
      </c>
      <c r="F13" s="3">
        <v>3346495</v>
      </c>
    </row>
    <row r="14" spans="1:6" ht="15.75" thickBot="1" x14ac:dyDescent="0.3">
      <c r="A14" s="16" t="s">
        <v>11</v>
      </c>
      <c r="B14" s="17" t="s">
        <v>12</v>
      </c>
      <c r="C14" s="17">
        <v>25</v>
      </c>
      <c r="D14" s="17">
        <v>18</v>
      </c>
      <c r="E14" s="17">
        <v>6</v>
      </c>
      <c r="F14" s="17">
        <v>16</v>
      </c>
    </row>
    <row r="15" spans="1:6" ht="30.75" thickBot="1" x14ac:dyDescent="0.3">
      <c r="A15" s="16" t="s">
        <v>13</v>
      </c>
      <c r="B15" s="17" t="s">
        <v>42</v>
      </c>
      <c r="C15" s="17" t="s">
        <v>14</v>
      </c>
      <c r="D15" s="17" t="s">
        <v>15</v>
      </c>
      <c r="E15" s="18">
        <v>609924</v>
      </c>
      <c r="F15" s="18">
        <v>1760041</v>
      </c>
    </row>
    <row r="16" spans="1:6" ht="15.75" thickBot="1" x14ac:dyDescent="0.3">
      <c r="A16" s="16" t="s">
        <v>16</v>
      </c>
      <c r="B16" s="2" t="s">
        <v>17</v>
      </c>
      <c r="C16" s="3">
        <v>20000</v>
      </c>
      <c r="D16" s="3">
        <v>20000</v>
      </c>
      <c r="E16" s="3">
        <v>22000</v>
      </c>
      <c r="F16" s="3">
        <v>20000</v>
      </c>
    </row>
    <row r="17" spans="1:6" ht="15.75" thickBot="1" x14ac:dyDescent="0.3">
      <c r="A17" s="16" t="s">
        <v>18</v>
      </c>
      <c r="B17" s="2" t="s">
        <v>5</v>
      </c>
      <c r="C17" s="3">
        <v>45444</v>
      </c>
      <c r="D17" s="3">
        <v>26649</v>
      </c>
      <c r="E17" s="3">
        <v>84696</v>
      </c>
      <c r="F17" s="3">
        <v>52263</v>
      </c>
    </row>
    <row r="18" spans="1:6" ht="36.75" customHeight="1" thickBot="1" x14ac:dyDescent="0.3">
      <c r="A18" s="27" t="s">
        <v>43</v>
      </c>
      <c r="B18" s="17" t="s">
        <v>19</v>
      </c>
      <c r="C18" s="18">
        <v>2401</v>
      </c>
      <c r="D18" s="18">
        <v>2152</v>
      </c>
      <c r="E18" s="18">
        <v>2320</v>
      </c>
      <c r="F18" s="18">
        <v>2291</v>
      </c>
    </row>
    <row r="19" spans="1:6" ht="15.75" thickBot="1" x14ac:dyDescent="0.3">
      <c r="A19" s="28"/>
      <c r="B19" s="2" t="s">
        <v>5</v>
      </c>
      <c r="C19" s="3">
        <v>102266</v>
      </c>
      <c r="D19" s="3">
        <v>182920</v>
      </c>
      <c r="E19" s="3">
        <v>191884</v>
      </c>
      <c r="F19" s="3">
        <v>159023</v>
      </c>
    </row>
    <row r="20" spans="1:6" ht="16.5" customHeight="1" x14ac:dyDescent="0.25">
      <c r="A20" s="27" t="s">
        <v>20</v>
      </c>
      <c r="B20" s="27" t="s">
        <v>44</v>
      </c>
      <c r="C20" s="21">
        <v>35896</v>
      </c>
      <c r="D20" s="21">
        <v>65771</v>
      </c>
      <c r="E20" s="21">
        <v>49662</v>
      </c>
      <c r="F20" s="21">
        <v>50443</v>
      </c>
    </row>
    <row r="21" spans="1:6" ht="15.75" thickBot="1" x14ac:dyDescent="0.3">
      <c r="A21" s="29"/>
      <c r="B21" s="28"/>
      <c r="C21" s="22"/>
      <c r="D21" s="22"/>
      <c r="E21" s="22"/>
      <c r="F21" s="22"/>
    </row>
    <row r="22" spans="1:6" ht="15.75" thickBot="1" x14ac:dyDescent="0.3">
      <c r="A22" s="28"/>
      <c r="B22" s="2" t="s">
        <v>21</v>
      </c>
      <c r="C22" s="3">
        <v>56943</v>
      </c>
      <c r="D22" s="3">
        <v>45960</v>
      </c>
      <c r="E22" s="3">
        <v>49522</v>
      </c>
      <c r="F22" s="3">
        <v>37020</v>
      </c>
    </row>
    <row r="23" spans="1:6" ht="60" customHeight="1" thickBot="1" x14ac:dyDescent="0.3">
      <c r="A23" s="30" t="s">
        <v>22</v>
      </c>
      <c r="B23" s="31"/>
      <c r="C23" s="31"/>
      <c r="D23" s="31"/>
      <c r="E23" s="32"/>
      <c r="F23" s="1"/>
    </row>
    <row r="24" spans="1:6" ht="45" customHeight="1" thickBot="1" x14ac:dyDescent="0.3">
      <c r="A24" s="30" t="s">
        <v>23</v>
      </c>
      <c r="B24" s="31"/>
      <c r="C24" s="31"/>
      <c r="D24" s="31"/>
      <c r="E24" s="32"/>
      <c r="F24" s="1"/>
    </row>
    <row r="25" spans="1:6" ht="60" customHeight="1" thickBot="1" x14ac:dyDescent="0.3">
      <c r="A25" s="30" t="s">
        <v>24</v>
      </c>
      <c r="B25" s="31"/>
      <c r="C25" s="31"/>
      <c r="D25" s="31"/>
      <c r="E25" s="32"/>
      <c r="F25" s="1"/>
    </row>
    <row r="26" spans="1:6" ht="45" customHeight="1" thickBot="1" x14ac:dyDescent="0.3">
      <c r="A26" s="30" t="s">
        <v>25</v>
      </c>
      <c r="B26" s="31"/>
      <c r="C26" s="31"/>
      <c r="D26" s="31"/>
      <c r="E26" s="32"/>
      <c r="F26" s="1"/>
    </row>
    <row r="27" spans="1:6" ht="39.75" customHeight="1" x14ac:dyDescent="0.3">
      <c r="A27" s="26" t="s">
        <v>51</v>
      </c>
      <c r="B27" s="26"/>
      <c r="C27" s="26"/>
      <c r="D27" s="26"/>
      <c r="E27" s="26"/>
      <c r="F27" t="s">
        <v>47</v>
      </c>
    </row>
  </sheetData>
  <mergeCells count="25">
    <mergeCell ref="A6:A10"/>
    <mergeCell ref="B6:B8"/>
    <mergeCell ref="C6:C8"/>
    <mergeCell ref="D6:D8"/>
    <mergeCell ref="A20:A22"/>
    <mergeCell ref="B20:B21"/>
    <mergeCell ref="C20:C21"/>
    <mergeCell ref="D20:D21"/>
    <mergeCell ref="A18:A19"/>
    <mergeCell ref="E20:E21"/>
    <mergeCell ref="E6:E8"/>
    <mergeCell ref="F1:F2"/>
    <mergeCell ref="F20:F21"/>
    <mergeCell ref="A27:E27"/>
    <mergeCell ref="B1:B2"/>
    <mergeCell ref="C1:C2"/>
    <mergeCell ref="D1:D2"/>
    <mergeCell ref="E1:E2"/>
    <mergeCell ref="A3:A5"/>
    <mergeCell ref="A23:E23"/>
    <mergeCell ref="A24:E24"/>
    <mergeCell ref="A25:E25"/>
    <mergeCell ref="A26:E26"/>
    <mergeCell ref="F6:F8"/>
    <mergeCell ref="A12:A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J9" sqref="J9"/>
    </sheetView>
  </sheetViews>
  <sheetFormatPr defaultRowHeight="15" x14ac:dyDescent="0.25"/>
  <cols>
    <col min="1" max="1" width="34" customWidth="1"/>
    <col min="2" max="2" width="20.7109375" customWidth="1"/>
    <col min="3" max="3" width="16.5703125" customWidth="1"/>
    <col min="4" max="4" width="15.5703125" customWidth="1"/>
    <col min="5" max="5" width="14.7109375" customWidth="1"/>
    <col min="6" max="6" width="13.7109375" customWidth="1"/>
  </cols>
  <sheetData>
    <row r="1" spans="1:8" ht="59.25" customHeight="1" x14ac:dyDescent="0.25">
      <c r="A1" s="36" t="s">
        <v>45</v>
      </c>
      <c r="B1" s="33"/>
      <c r="C1" s="36" t="s">
        <v>0</v>
      </c>
      <c r="D1" s="36" t="s">
        <v>26</v>
      </c>
      <c r="E1" s="36" t="s">
        <v>2</v>
      </c>
      <c r="F1" s="36" t="s">
        <v>49</v>
      </c>
    </row>
    <row r="2" spans="1:8" ht="3.75" customHeight="1" thickBot="1" x14ac:dyDescent="0.3">
      <c r="A2" s="37"/>
      <c r="B2" s="35"/>
      <c r="C2" s="37"/>
      <c r="D2" s="37"/>
      <c r="E2" s="37"/>
      <c r="F2" s="37"/>
    </row>
    <row r="3" spans="1:8" ht="15.75" thickBot="1" x14ac:dyDescent="0.3">
      <c r="A3" s="33" t="s">
        <v>3</v>
      </c>
      <c r="B3" s="11" t="s">
        <v>4</v>
      </c>
      <c r="C3" s="12">
        <v>1557917</v>
      </c>
      <c r="D3" s="12">
        <v>1589366</v>
      </c>
      <c r="E3" s="12">
        <v>1341644</v>
      </c>
      <c r="F3" s="12">
        <v>685142</v>
      </c>
      <c r="H3" s="20" t="s">
        <v>52</v>
      </c>
    </row>
    <row r="4" spans="1:8" ht="19.5" thickBot="1" x14ac:dyDescent="0.3">
      <c r="A4" s="34"/>
      <c r="B4" s="11" t="s">
        <v>39</v>
      </c>
      <c r="C4" s="11">
        <v>275</v>
      </c>
      <c r="D4" s="11">
        <v>276</v>
      </c>
      <c r="E4" s="11">
        <v>226</v>
      </c>
      <c r="F4" s="11">
        <v>198</v>
      </c>
    </row>
    <row r="5" spans="1:8" ht="15.75" thickBot="1" x14ac:dyDescent="0.3">
      <c r="A5" s="35"/>
      <c r="B5" s="4" t="s">
        <v>5</v>
      </c>
      <c r="C5" s="5">
        <v>516844</v>
      </c>
      <c r="D5" s="5">
        <v>526528</v>
      </c>
      <c r="E5" s="5">
        <v>438398</v>
      </c>
      <c r="F5" s="5">
        <v>246365</v>
      </c>
    </row>
    <row r="6" spans="1:8" ht="15.75" thickBot="1" x14ac:dyDescent="0.3">
      <c r="A6" s="44" t="s">
        <v>27</v>
      </c>
      <c r="B6" s="13" t="s">
        <v>7</v>
      </c>
      <c r="C6" s="14">
        <v>290971</v>
      </c>
      <c r="D6" s="12">
        <v>250063</v>
      </c>
      <c r="E6" s="14">
        <v>311524</v>
      </c>
      <c r="F6" s="14">
        <f>AVERAGE(C6:E6)</f>
        <v>284186</v>
      </c>
    </row>
    <row r="7" spans="1:8" ht="15.75" thickBot="1" x14ac:dyDescent="0.3">
      <c r="A7" s="45"/>
      <c r="B7" s="4" t="s">
        <v>5</v>
      </c>
      <c r="C7" s="5">
        <v>55818</v>
      </c>
      <c r="D7" s="5">
        <v>27507</v>
      </c>
      <c r="E7" s="5">
        <v>13775</v>
      </c>
      <c r="F7" s="5">
        <f t="shared" ref="F7:F16" si="0">AVERAGE(C7:E7)</f>
        <v>32366.666666666668</v>
      </c>
    </row>
    <row r="8" spans="1:8" ht="19.5" thickBot="1" x14ac:dyDescent="0.3">
      <c r="A8" s="46"/>
      <c r="B8" s="13" t="s">
        <v>39</v>
      </c>
      <c r="C8" s="13">
        <v>74</v>
      </c>
      <c r="D8" s="13">
        <v>91</v>
      </c>
      <c r="E8" s="13">
        <v>137</v>
      </c>
      <c r="F8" s="14">
        <f t="shared" si="0"/>
        <v>100.66666666666667</v>
      </c>
    </row>
    <row r="9" spans="1:8" ht="43.5" thickBot="1" x14ac:dyDescent="0.3">
      <c r="A9" s="15" t="s">
        <v>28</v>
      </c>
      <c r="B9" s="11" t="s">
        <v>29</v>
      </c>
      <c r="C9" s="11" t="s">
        <v>30</v>
      </c>
      <c r="D9" s="11" t="s">
        <v>30</v>
      </c>
      <c r="E9" s="11" t="s">
        <v>30</v>
      </c>
      <c r="F9" s="14" t="s">
        <v>30</v>
      </c>
    </row>
    <row r="10" spans="1:8" ht="74.25" customHeight="1" thickBot="1" x14ac:dyDescent="0.3">
      <c r="A10" s="33" t="s">
        <v>31</v>
      </c>
      <c r="B10" s="11" t="s">
        <v>39</v>
      </c>
      <c r="C10" s="11">
        <v>369</v>
      </c>
      <c r="D10" s="11">
        <v>323</v>
      </c>
      <c r="E10" s="11">
        <v>363</v>
      </c>
      <c r="F10" s="14">
        <f t="shared" si="0"/>
        <v>351.66666666666669</v>
      </c>
    </row>
    <row r="11" spans="1:8" ht="15.75" thickBot="1" x14ac:dyDescent="0.3">
      <c r="A11" s="35"/>
      <c r="B11" s="4" t="s">
        <v>5</v>
      </c>
      <c r="C11" s="5">
        <v>572662</v>
      </c>
      <c r="D11" s="5">
        <v>554035</v>
      </c>
      <c r="E11" s="5">
        <v>438761</v>
      </c>
      <c r="F11" s="5">
        <f t="shared" si="0"/>
        <v>521819.33333333331</v>
      </c>
    </row>
    <row r="12" spans="1:8" ht="29.25" thickBot="1" x14ac:dyDescent="0.3">
      <c r="A12" s="15" t="s">
        <v>32</v>
      </c>
      <c r="B12" s="4" t="s">
        <v>5</v>
      </c>
      <c r="C12" s="5">
        <v>2418</v>
      </c>
      <c r="D12" s="5">
        <v>1333</v>
      </c>
      <c r="E12" s="5">
        <v>4457</v>
      </c>
      <c r="F12" s="5">
        <f t="shared" si="0"/>
        <v>2736</v>
      </c>
    </row>
    <row r="13" spans="1:8" ht="74.25" customHeight="1" thickBot="1" x14ac:dyDescent="0.3">
      <c r="A13" s="33" t="s">
        <v>33</v>
      </c>
      <c r="B13" s="11" t="s">
        <v>19</v>
      </c>
      <c r="C13" s="11">
        <v>49</v>
      </c>
      <c r="D13" s="11">
        <v>43</v>
      </c>
      <c r="E13" s="11">
        <v>39</v>
      </c>
      <c r="F13" s="14">
        <f t="shared" si="0"/>
        <v>43.666666666666664</v>
      </c>
    </row>
    <row r="14" spans="1:8" ht="15.75" thickBot="1" x14ac:dyDescent="0.3">
      <c r="A14" s="35"/>
      <c r="B14" s="4" t="s">
        <v>5</v>
      </c>
      <c r="C14" s="5">
        <v>2087</v>
      </c>
      <c r="D14" s="5">
        <v>3658</v>
      </c>
      <c r="E14" s="5">
        <v>5000</v>
      </c>
      <c r="F14" s="5">
        <f t="shared" si="0"/>
        <v>3581.6666666666665</v>
      </c>
    </row>
    <row r="15" spans="1:8" ht="59.25" customHeight="1" thickBot="1" x14ac:dyDescent="0.3">
      <c r="A15" s="33" t="s">
        <v>34</v>
      </c>
      <c r="B15" s="11" t="s">
        <v>40</v>
      </c>
      <c r="C15" s="12">
        <v>1889</v>
      </c>
      <c r="D15" s="12">
        <v>3288</v>
      </c>
      <c r="E15" s="12">
        <v>2613</v>
      </c>
      <c r="F15" s="14">
        <f t="shared" si="0"/>
        <v>2596.6666666666665</v>
      </c>
    </row>
    <row r="16" spans="1:8" ht="15.75" thickBot="1" x14ac:dyDescent="0.3">
      <c r="A16" s="35"/>
      <c r="B16" s="4" t="s">
        <v>21</v>
      </c>
      <c r="C16" s="5">
        <v>2997</v>
      </c>
      <c r="D16" s="5">
        <v>2785</v>
      </c>
      <c r="E16" s="5">
        <v>2606</v>
      </c>
      <c r="F16" s="5">
        <f t="shared" si="0"/>
        <v>2796</v>
      </c>
    </row>
    <row r="17" spans="1:6" ht="15.75" thickBot="1" x14ac:dyDescent="0.3">
      <c r="A17" s="8"/>
      <c r="B17" s="4"/>
      <c r="C17" s="9"/>
      <c r="D17" s="9"/>
      <c r="E17" s="9"/>
      <c r="F17" s="1"/>
    </row>
    <row r="18" spans="1:6" ht="15.75" thickBot="1" x14ac:dyDescent="0.3">
      <c r="A18" s="41" t="s">
        <v>35</v>
      </c>
      <c r="B18" s="42"/>
      <c r="C18" s="42"/>
      <c r="D18" s="43"/>
      <c r="E18" s="10"/>
      <c r="F18" s="1"/>
    </row>
    <row r="19" spans="1:6" ht="15.75" thickBot="1" x14ac:dyDescent="0.3">
      <c r="A19" s="41" t="s">
        <v>36</v>
      </c>
      <c r="B19" s="42"/>
      <c r="C19" s="43"/>
      <c r="D19" s="10"/>
      <c r="E19" s="7"/>
      <c r="F19" s="1"/>
    </row>
    <row r="20" spans="1:6" ht="15.75" thickBot="1" x14ac:dyDescent="0.3">
      <c r="A20" s="41" t="s">
        <v>37</v>
      </c>
      <c r="B20" s="42"/>
      <c r="C20" s="43"/>
      <c r="D20" s="7"/>
      <c r="E20" s="10"/>
      <c r="F20" s="1"/>
    </row>
    <row r="21" spans="1:6" ht="15.75" thickBot="1" x14ac:dyDescent="0.3">
      <c r="A21" s="41" t="s">
        <v>38</v>
      </c>
      <c r="B21" s="42"/>
      <c r="C21" s="42"/>
      <c r="D21" s="43"/>
      <c r="E21" s="10"/>
      <c r="F21" s="1"/>
    </row>
    <row r="22" spans="1:6" ht="18.75" customHeight="1" thickBot="1" x14ac:dyDescent="0.35">
      <c r="A22" s="38" t="s">
        <v>50</v>
      </c>
      <c r="B22" s="39"/>
      <c r="C22" s="39"/>
      <c r="D22" s="39"/>
      <c r="E22" s="40"/>
      <c r="F22" s="1" t="s">
        <v>48</v>
      </c>
    </row>
    <row r="23" spans="1:6" x14ac:dyDescent="0.25">
      <c r="A23" s="6"/>
    </row>
  </sheetData>
  <mergeCells count="16">
    <mergeCell ref="A3:A5"/>
    <mergeCell ref="F1:F2"/>
    <mergeCell ref="A22:E22"/>
    <mergeCell ref="A1:A2"/>
    <mergeCell ref="B1:B2"/>
    <mergeCell ref="C1:C2"/>
    <mergeCell ref="D1:D2"/>
    <mergeCell ref="E1:E2"/>
    <mergeCell ref="A20:C20"/>
    <mergeCell ref="A21:D21"/>
    <mergeCell ref="A6:A8"/>
    <mergeCell ref="A10:A11"/>
    <mergeCell ref="A13:A14"/>
    <mergeCell ref="A15:A16"/>
    <mergeCell ref="A18:D18"/>
    <mergeCell ref="A19:C1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2" sqref="F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FE2015-16</vt:lpstr>
      <vt:lpstr>FC 2015-16</vt:lpstr>
      <vt:lpstr>Shared Serv</vt:lpstr>
    </vt:vector>
  </TitlesOfParts>
  <Company>Forestry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Inglis, Frank</dc:creator>
  <cp:lastModifiedBy>Pringle, Tegan</cp:lastModifiedBy>
  <dcterms:created xsi:type="dcterms:W3CDTF">2017-01-10T17:42:51Z</dcterms:created>
  <dcterms:modified xsi:type="dcterms:W3CDTF">2017-12-15T10:54:13Z</dcterms:modified>
</cp:coreProperties>
</file>