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https://modgovuk.sharepoint.com/teams/cui6-589/1/1/CHC602 Ltd/"/>
    </mc:Choice>
  </mc:AlternateContent>
  <xr:revisionPtr revIDLastSave="0" documentId="10_ncr:100000_{D15CB5E7-D3C1-4CD9-8DD0-11113AEBB6CD}" xr6:coauthVersionLast="31" xr6:coauthVersionMax="31" xr10:uidLastSave="{00000000-0000-0000-0000-000000000000}"/>
  <bookViews>
    <workbookView xWindow="0" yWindow="0" windowWidth="24000" windowHeight="9510" tabRatio="729" firstSheet="4" activeTab="4" xr2:uid="{00000000-000D-0000-FFFF-FFFF00000000}"/>
  </bookViews>
  <sheets>
    <sheet name="Cover Sheet" sheetId="1" r:id="rId1"/>
    <sheet name="Contact Details" sheetId="12" r:id="rId2"/>
    <sheet name="SOR Change Control" sheetId="5" r:id="rId3"/>
    <sheet name="Background" sheetId="11" r:id="rId4"/>
    <sheet name="Statement Of Requirement" sheetId="2" r:id="rId5"/>
    <sheet name="Annex A Spares Requirement" sheetId="6" r:id="rId6"/>
    <sheet name="T&amp;Cs to DEFCONs" sheetId="7" r:id="rId7"/>
  </sheets>
  <definedNames>
    <definedName name="Z_6284D4E8_6D6C_4C23_B8F1_3F683A2811B6_.wvu.PrintArea" localSheetId="0" hidden="1">'Cover Sheet'!$A$1:$E$42</definedName>
    <definedName name="Z_6284D4E8_6D6C_4C23_B8F1_3F683A2811B6_.wvu.PrintArea" localSheetId="2" hidden="1">'SOR Change Control'!$A$1:$F$21</definedName>
  </definedNames>
  <calcPr calcId="179017"/>
  <customWorkbookViews>
    <customWorkbookView name="Holland, Michael C1 (DES Chinook-PD4b) - Personal View" guid="{28417042-F1AA-48F3-855C-AA717352BA2C}" mergeInterval="0" personalView="1" maximized="1" xWindow="1592" yWindow="-132" windowWidth="1296" windowHeight="1040" tabRatio="475" activeSheetId="3"/>
    <customWorkbookView name="Mclaren, Euan D (DES-PPDS-GRAD45) - Personal View" guid="{6284D4E8-6D6C-4C23-B8F1-3F683A2811B6}" mergeInterval="0" personalView="1" maximized="1" xWindow="-8" yWindow="-8" windowWidth="1616" windowHeight="876" tabRatio="663" activeSheetId="2" showComments="commIndAndComment"/>
    <customWorkbookView name="Littlefair, Emma D (Def Comrcl DCGP-17-16) - Personal View" guid="{058E45C4-A727-4F74-AE3E-26A15F080BE0}" mergeInterval="0" personalView="1" maximized="1" xWindow="-8" yWindow="-8" windowWidth="1616" windowHeight="876" tabRatio="552"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6" l="1"/>
</calcChain>
</file>

<file path=xl/sharedStrings.xml><?xml version="1.0" encoding="utf-8"?>
<sst xmlns="http://schemas.openxmlformats.org/spreadsheetml/2006/main" count="487" uniqueCount="438">
  <si>
    <t>OFFICIAL SENSITIVE</t>
  </si>
  <si>
    <r>
      <rPr>
        <b/>
        <sz val="20"/>
        <rFont val="Arial"/>
        <family val="2"/>
      </rPr>
      <t>ITN/CHC/602 - Annex B - S</t>
    </r>
    <r>
      <rPr>
        <b/>
        <sz val="20"/>
        <color theme="1"/>
        <rFont val="Arial"/>
        <family val="2"/>
      </rPr>
      <t>tatement of Requirement</t>
    </r>
  </si>
  <si>
    <t>The Provision of Support for the Chinook Electro Optic Sensor Turret (EOST) System</t>
  </si>
  <si>
    <t>Type Selex TITAN “ALBION” 385ES and associated Role Equipment</t>
  </si>
  <si>
    <t>(Formally Forward Looking Infra Red (FLIR))</t>
  </si>
  <si>
    <t>Conditions for Release</t>
  </si>
  <si>
    <t>This information is released by the Government of the United Kingdom to the recipient for defence purposes only.</t>
  </si>
  <si>
    <t>This information must be accorded the same degree of security protection as that accorded thereto by the Government of the United Kingdom.</t>
  </si>
  <si>
    <t>This information may be disclosed only within Defence Departments of the recipient Government except as authorised by the United Kingdom Ministry of Defence. Such recipients shall be required to accept the information on the same conditions as the recipients.</t>
  </si>
  <si>
    <t>This information may be subject to privately owned rights.</t>
  </si>
  <si>
    <t>THIS DOCUMENT IS THE PROPERTY OF HER BRITANNIC MAJESTY'S GOVERNMENT AND IS NOT TO BE DUPLICATED WITHOUT THE CONSENT OF THE ISSUING AUTHORITY WITHIN THE UNITED KINGDOM MINISTRY OF DEFENCE.</t>
  </si>
  <si>
    <t>THE UNAUTHORISED RETENTION, DUPLICATION (IN WHOLE OR IN PART), OR DESTRUCTION OF THIS DOCUMENT IS AN OFFENCE UNDER THE OFFICIAL SECRETS ACT OF 1911-1989.</t>
  </si>
  <si>
    <t>Any person finding this document should hand it to a British Forces Unit, or Police Station, for its safe return to:
PO BOX 701
LONDON
NW7 1YF 
with particulars of how and where found.</t>
  </si>
  <si>
    <t>© Crown Copyright 2018</t>
  </si>
  <si>
    <t>Preface</t>
  </si>
  <si>
    <t>This Statement of Requirement (SOR) has been prepared by the Chinook Delivery Team (ChDT) on behalf of the Secretary of State for Defence; henceforth referred to as the Authority. The purpose of the document is to define the contractual requirements for the Provision of Support for the Electro Optic Sensor Turret for Chinook Helicopters.</t>
  </si>
  <si>
    <t>Security Caveats</t>
  </si>
  <si>
    <r>
      <t xml:space="preserve">Existence of the programme : </t>
    </r>
    <r>
      <rPr>
        <b/>
        <sz val="11"/>
        <color rgb="FFC00000"/>
        <rFont val="Arial"/>
        <family val="2"/>
      </rPr>
      <t>OFFICIAL SENSITIVE</t>
    </r>
  </si>
  <si>
    <r>
      <t xml:space="preserve">Contents of this SOR : </t>
    </r>
    <r>
      <rPr>
        <b/>
        <sz val="11"/>
        <color rgb="FFC00000"/>
        <rFont val="Arial"/>
        <family val="2"/>
      </rPr>
      <t>OFFICIAL SENSITIVE</t>
    </r>
  </si>
  <si>
    <r>
      <t xml:space="preserve">The proposal in response to this SOR: </t>
    </r>
    <r>
      <rPr>
        <b/>
        <sz val="11"/>
        <color rgb="FFC00000"/>
        <rFont val="Arial"/>
        <family val="2"/>
      </rPr>
      <t>OFFICIAL SENSITIVE - COMMERCIAL</t>
    </r>
  </si>
  <si>
    <t>Points Of Contact</t>
  </si>
  <si>
    <t>The purpose of this section is to provide contact details for all relevant MOD parties.</t>
  </si>
  <si>
    <t>Role</t>
  </si>
  <si>
    <t>Name</t>
  </si>
  <si>
    <t>Email</t>
  </si>
  <si>
    <t>Phone</t>
  </si>
  <si>
    <t>Senior Project Manager</t>
  </si>
  <si>
    <t>Mr Vincent Lynch</t>
  </si>
  <si>
    <t>Vincent.Lynch100@mod.gov.uk</t>
  </si>
  <si>
    <t>030 679 34524</t>
  </si>
  <si>
    <t>Chinook Support Programme Manager</t>
  </si>
  <si>
    <t>Mr Steve Read</t>
  </si>
  <si>
    <t>Steve.Read328@mod.gov.uk</t>
  </si>
  <si>
    <t>030 679 82427</t>
  </si>
  <si>
    <t>Commercial Officer</t>
  </si>
  <si>
    <t>Mr Richard Eley</t>
  </si>
  <si>
    <t>Richard.Eley100@mod.gov.uk</t>
  </si>
  <si>
    <t>030 679 83452</t>
  </si>
  <si>
    <t>Head of Chinook Commercial</t>
  </si>
  <si>
    <r>
      <t>Mr Nathan</t>
    </r>
    <r>
      <rPr>
        <sz val="11"/>
        <rFont val="Calibri"/>
        <family val="2"/>
        <scheme val="minor"/>
      </rPr>
      <t xml:space="preserve"> Gibson</t>
    </r>
  </si>
  <si>
    <t>Nathan.Gibson669@mod.gov.uk</t>
  </si>
  <si>
    <t>07966 270 001</t>
  </si>
  <si>
    <t>Avionics Engineer</t>
  </si>
  <si>
    <t>Flt Lt Darren Tremble</t>
  </si>
  <si>
    <t>Darren.Tremble577@mod.gov.uk</t>
  </si>
  <si>
    <t>030 679 82794</t>
  </si>
  <si>
    <t>Senior Avionics Engineer</t>
  </si>
  <si>
    <t>Mr Gareth Ballinger</t>
  </si>
  <si>
    <t>Gareth.Ballinger850@mod.gov.uk</t>
  </si>
  <si>
    <t>030 679 31174</t>
  </si>
  <si>
    <t>Head of Avionics Engineering</t>
  </si>
  <si>
    <t>Mr Jonathan Hand</t>
  </si>
  <si>
    <t>Jonathan.Hand102@mod.gov.uk</t>
  </si>
  <si>
    <t>030 679 82819</t>
  </si>
  <si>
    <t>Supply Chain Manager</t>
  </si>
  <si>
    <t>Ms Kamila Obrochta</t>
  </si>
  <si>
    <t>Kamila.Obrochta100@mod.gov.uk</t>
  </si>
  <si>
    <t>030 679 80376</t>
  </si>
  <si>
    <t>Senior Supply Chain Manager</t>
  </si>
  <si>
    <t>Mr Christopher Boateng</t>
  </si>
  <si>
    <t>Christopher.Boateng100@mod.gov.uk</t>
  </si>
  <si>
    <t>030 679 89705</t>
  </si>
  <si>
    <t>Head of Supply Chain Management</t>
  </si>
  <si>
    <t>Ms Gretel Emerton</t>
  </si>
  <si>
    <t>Gretel.Emerton400@mod.gov.uk</t>
  </si>
  <si>
    <t>030 679 82298</t>
  </si>
  <si>
    <t>SOR Change Control Record</t>
  </si>
  <si>
    <t>The purpose of this section is to track any changes or amendments made to this SOR over time.</t>
  </si>
  <si>
    <t>Issue
Number</t>
  </si>
  <si>
    <t>Sections
Amended</t>
  </si>
  <si>
    <t>Date</t>
  </si>
  <si>
    <t>Intial</t>
  </si>
  <si>
    <t>None - Initial Issue of Document</t>
  </si>
  <si>
    <t>Background</t>
  </si>
  <si>
    <t xml:space="preserve">An EOST System consists of the Leonardo Titan 385ES Turret, a Control Switch Unit (CSU) and Control Grip Unit (CGU). Other cabling and Aircraft fixed fittings are also required, but will not be covered under this Contract. The Titan 385 ES HD Turret produced by Leonardo is the only EOST turret cleared for use in the aircraft’s engineering set and Release to Service. When fitted, the EOST integrates into the aircrafts mission management system, display and structure. </t>
  </si>
  <si>
    <t>Leonardo are the Original Equipment Manufacturer (OEM) for the Titan 385ES Turret, CGU and CSU.  First and Second Line Turret, CSU and CGU support is performed by Military Personnel and MOD Contractors based at RAF Odiham. All fourth line support is to be performed by the equipment OEM.</t>
  </si>
  <si>
    <t>EOST is baseline for the aircraft build standard post JULIUS (Mk4 aircraft and beyond). There are currently 19 Aircraft fitted with EOST and the CASP requirement is 41 to be fitted. While the Chinook still can fly without EOST fitted, it will have a severely degraded mission capability. Loss of capability would impact all Operations (Op SHADER, Op NEWCOMBE), Exercises, National Standby capability and UK Training Aircraft), and disallow routine sorties in areas with a degraded visual environment (especially if a landing is required).</t>
  </si>
  <si>
    <t>The EOST System was procured under Urgent Operational Requirement (UOR) AO 1369 dated 28 Jul 2009. It provided the Aircrew with an enhanced situational awareness when conducting Night Vision Device (NVD) operations and Low Visibility Landings (LVL) due to Brown-Outs . At the time of this UOR, the current NVD systems were not suitable to provide the level of safety in certain phases of flight and/or lighting conditions. The Support Helicopter (SH) FLIR project further enhanced the Situational Awareness (SA) of aircrew and facilitated the expansion of the Chinook capability, enabling Aircrew and Airframes to undertake more demanding operations.</t>
  </si>
  <si>
    <t>The MOD currently owns 60 complete EOST systems, several additional spare Control Switch Units, 2 training media test sets and associated EOST support equipment. To date the requirement to fit the Forward Fleet with EOST is covered by Contract CHC/524, this contract expired 26 September 2018, with an ongoing requirement for the equipment.</t>
  </si>
  <si>
    <t>Of the 60 EOST systems, currently 19 are fitted to aircraft, 9 are in stock or in deployable spares packs and the remainder are in the repair cycle. The EOST Turret was placed on the Critical Spares Top 20 List two months ago (Jun 18) and has remained there since. The average failure rate is quantity three per month with a 90-day repair turnaround time. Leonardo repair and return three turrets to Front Line per month. The below table details consumption for the last two financial years (FY) and also predicts future consumption. Please note that the number of assets fed in for FY16/17 are low due to a freeze being placed on sending assets for repair between Oct 16 and May 17 due to a funding gap.</t>
  </si>
  <si>
    <t>Components</t>
  </si>
  <si>
    <t>Financial Year</t>
  </si>
  <si>
    <t>Actual</t>
  </si>
  <si>
    <t>Predicted</t>
  </si>
  <si>
    <t>16/17</t>
  </si>
  <si>
    <t>17/18</t>
  </si>
  <si>
    <t>18/19</t>
  </si>
  <si>
    <t>19/20</t>
  </si>
  <si>
    <t>20/21</t>
  </si>
  <si>
    <t>21/22</t>
  </si>
  <si>
    <t>Turrets</t>
  </si>
  <si>
    <t>Sent for Repair</t>
  </si>
  <si>
    <t>Repaired During Site Visit</t>
  </si>
  <si>
    <t>N/A</t>
  </si>
  <si>
    <t>CSU</t>
  </si>
  <si>
    <t>CGU</t>
  </si>
  <si>
    <t>There is a CASP requirement to ensure the Chinook Forward Available Fleet is Fitted-With the EOST system. As such there is a requirement to provide ongoing support for the EOST system and ensure that R&amp;O activates continue.</t>
  </si>
  <si>
    <t>*Brown Outs are a total loss of situational awareness due to dust and sand generated by the rotor down wash.</t>
  </si>
  <si>
    <r>
      <t>Statement of Requirement (SOR) for t</t>
    </r>
    <r>
      <rPr>
        <b/>
        <sz val="20"/>
        <rFont val="Arial"/>
        <family val="2"/>
      </rPr>
      <t>he Provision of Support for the Chinook Electro Optic Sensor Turret (EOST) System</t>
    </r>
  </si>
  <si>
    <t>Purpose</t>
  </si>
  <si>
    <t>This document describes the requirement for the strip, survey, investigation, report and recommendation, repair and overhaul of, as well as the provision of a Post Design Service for, the Electro Optic Sensor Turret (EOST) system, formally the Forward Looking Infra Red (FLIR) Turret system.</t>
  </si>
  <si>
    <t>SERIAL</t>
  </si>
  <si>
    <t>REQUIREMENT</t>
  </si>
  <si>
    <t>CONTRACT DOCUMENTS</t>
  </si>
  <si>
    <t>COMMENTS/ADDITIONAL INFORMATION</t>
  </si>
  <si>
    <t>1.0</t>
  </si>
  <si>
    <t>INTRODUCTION AND PROPOSAL SCOPE</t>
  </si>
  <si>
    <t>1.1</t>
  </si>
  <si>
    <t>RA1005
RA1014</t>
  </si>
  <si>
    <t>1.2</t>
  </si>
  <si>
    <t>RA5850</t>
  </si>
  <si>
    <t>1.3</t>
  </si>
  <si>
    <t>The duration of the contract shall be from 28 Jan 2019 to 27 Jan 2022 (36 (Thirty Six) months).</t>
  </si>
  <si>
    <t>1.4</t>
  </si>
  <si>
    <t>The following requirements shall be considered and addressed within the proposal response. Where The Contractor does not believe that the requirement is necessary, or wish to propose an alternative, justification shall be provided (including reference to the paragraph in question) as part of the proposal response. Any changes to the requirement will only be considered amended with the explicit and prior approval of the Authority.</t>
  </si>
  <si>
    <t>1.5</t>
  </si>
  <si>
    <t>The proposal shall be provided with individual annexes to cover the requested elements. These should include the documents detailed below:</t>
  </si>
  <si>
    <t>This will allow for updates to be made to specific sections without the need for a full review and therefore reduce internal review timescales.</t>
  </si>
  <si>
    <t>1.5.1</t>
  </si>
  <si>
    <t xml:space="preserve">The Contractor shall deliver, as part of the Invitation To Negotiate (ITN), an update to Annex A - Abbreviations to ITN/CHC/602 to include all the abbreviations used in the proposal and supporting documents. </t>
  </si>
  <si>
    <t xml:space="preserve">Annex A to ITN/CHC/602
</t>
  </si>
  <si>
    <t>Acceptable format: Electronic copy. Compatible with Microsoft Office 2016.</t>
  </si>
  <si>
    <t>1.5.2</t>
  </si>
  <si>
    <t>1.5.3</t>
  </si>
  <si>
    <t>The Contractor shall deliver a Statement of Work (SoW) detailing the output required to satisfy the requirements detailed in this document. The SoW shall link each activity described with the relevant requirement, provide details of how and when the requirements will be satisfied and compliance shall be confirmed where appropriate.
The SoW shall include:
a. Programme Management (including management of communication, project finance, governance, quality, configuration, documentation, risks and opportunities, Earned Value Management (EVM), methods and processes)
b. Contract Data Requirements List (CDRL) review process (and acceptance by the Authority). The review period shall be 30 working days as a minimum and the Authority shall have the opportunity to request an extension of the review period when required.
c. Technical requirements (including safety, engineering, security, configuration control, Human Machine Interface (HMI))
d. Test Evaluation, Certification, Qualification &amp; Acceptance (CQA)
e. Support and Supply Chain Management (including Support Products and spares procurement strategy)
f. Reference Documents List
g. Contract Management for the duration of the contract.</t>
  </si>
  <si>
    <t>1.5.4</t>
  </si>
  <si>
    <t>In accordance with Schedule 8 Contract Data Sheet to the ITN the Authority has proposed meetings considered to be necessary for the management of this contract. The Contractor shall review the meetings and provide as part of the proposal any additional meetings for review.
That list must include a list of events along with the specific accomplishments and accomplishment criteria for each event. When requested, the Contractor shall provide a schedule, a meeting agenda, the meeting slide package and a minute of meeting. Where the Contractor does not believe that the meeting is necessary, or wish to propose an alternative, may only be changed with appropriate justification and the agreement of the Authority.
The meetings list shall include:
a. Item number
b. Meeting Title
c. Frequency
d. Proposed date (could be linked to a project milestone)
e. Location (Virtual/UK)
f. Proposed attendance</t>
  </si>
  <si>
    <t>1.5.5</t>
  </si>
  <si>
    <t>The Contractor shall propose a Change Management Plan describing how they intend to manage change throughout the contract.
The change management plan shall include as a minimum:
a. Definition of a change
b. Template for a change request proposal form 
c. Role and responsibilities
d. Change control process</t>
  </si>
  <si>
    <t>1.5.6</t>
  </si>
  <si>
    <t>The Contractor shall deliver a Government Furnished Assets/Equipment/Information (GFX) Plan including a GFX List. This document shall identify the processes to manage GFX requirements for the programme.
The GFX Plan shall include:
a. Description of the process for The Contractor to request GFX (including roles and responsibilities)
b. Supply, storage and upkeep of GFX
c. Return of GFX
d. Retained GFX
e. GFX List including as a minimum the equipment name, the equipment part number, the quantity and need date, level of classification, points of delivery.
f. Processes for the management of classified equipment/information</t>
  </si>
  <si>
    <t>Annex F, Condition 45 of the Terms and Conditions
DefStan 05-099</t>
  </si>
  <si>
    <t>Acceptable format GFA Plan: Electronic copy. Compatible with Microsoft Office 2016.</t>
  </si>
  <si>
    <t>1.5.7</t>
  </si>
  <si>
    <r>
      <t xml:space="preserve">The Contractor shall provide an Obsolescence Management Plan (OMP) within their proposal detailing the proposed approach to
Obsolescence Management,  updates on Obsolescence shall be reported to the Authority at the quarterly meeting. 
The OMP shall Include:
a. How the supply chain will be monitored.
b. How threats will be anticipated and understood.
c. How mitigations and treatments can be implemented jointly by The Contractor and The Authority to ensure continuity of support and avoidance of cost growth throughout the duration of the contract.
d. The cost of running the Obsolescence Management service is to be included in the price. 
</t>
    </r>
    <r>
      <rPr>
        <sz val="11"/>
        <rFont val="Arial"/>
        <family val="2"/>
      </rPr>
      <t xml:space="preserve">e. The cost of mitigating and treating obsolescence issues will fall to the Authority and will be tasked through the Post Design Services (PDS) tasking mechanism.          </t>
    </r>
  </si>
  <si>
    <t xml:space="preserve">BS EN62402: 2007
</t>
  </si>
  <si>
    <t>1.5.8</t>
  </si>
  <si>
    <r>
      <t xml:space="preserve">The Contractor shall deliver a </t>
    </r>
    <r>
      <rPr>
        <sz val="11"/>
        <rFont val="Arial"/>
        <family val="2"/>
      </rPr>
      <t xml:space="preserve">Payment Plan </t>
    </r>
    <r>
      <rPr>
        <sz val="11"/>
        <color theme="1"/>
        <rFont val="Arial"/>
        <family val="2"/>
      </rPr>
      <t xml:space="preserve">detailing proposed costings and payment for the core management of the contract, the R&amp;O activities detailed in section 4 of this SOR, the spares activites detailed in section 5 of this SOR and any other chargable </t>
    </r>
    <r>
      <rPr>
        <sz val="11"/>
        <rFont val="Arial"/>
        <family val="2"/>
      </rPr>
      <t>items covered by this contract.</t>
    </r>
  </si>
  <si>
    <t>Acceptable format: Electronic copy. Compatible with Microsoft Excel 2016.</t>
  </si>
  <si>
    <t>1.5.9</t>
  </si>
  <si>
    <t>The Contractor shall propose a Technical Publications Management Plan describing how they intend to deliver and manage the Technical Publication Revision Service.</t>
  </si>
  <si>
    <t>See section 11 of this SOR</t>
  </si>
  <si>
    <t>1.5.10</t>
  </si>
  <si>
    <r>
      <t xml:space="preserve">The Contractor shall propose turn around times (TATs) for R&amp;O activities for each of the Components and instances of No Fault Found (NFF).
As measured from receipt of item (as detailed in 4.1.4) to completion of work (as detailed in 4.1.11).
</t>
    </r>
    <r>
      <rPr>
        <b/>
        <sz val="11"/>
        <color rgb="FFC00000"/>
        <rFont val="Arial"/>
        <family val="2"/>
      </rPr>
      <t xml:space="preserve">
</t>
    </r>
    <r>
      <rPr>
        <sz val="11"/>
        <rFont val="Arial"/>
        <family val="2"/>
      </rPr>
      <t>Turn around times should be listed in working days.</t>
    </r>
  </si>
  <si>
    <t>2.0</t>
  </si>
  <si>
    <t>EXPORT REQUIREMENTS AND ITAR ACCREDITATION</t>
  </si>
  <si>
    <t>The Contractor shall be in possession of a valid Technical Assistance Agreement accreditation within 6 months of contract award.
The Contractor shall provide agreement that they will commit to secure a valid Technical Assistance Agreement to the Authority within their proposal and confirm this when achieved.</t>
  </si>
  <si>
    <t>2.2</t>
  </si>
  <si>
    <t>The Contractor shall ensure that it is in possession of valid export approvals for work to be performed under the Contract. This includes ITAR approvals. The Contractor shall have valid export approvals in place for the duration of the Contract.</t>
  </si>
  <si>
    <t>3.0</t>
  </si>
  <si>
    <t>CONTRACT MANAGEMENT</t>
  </si>
  <si>
    <t>The Contractor shall provide a core management service in accordance with the agreed proposal.</t>
  </si>
  <si>
    <t>The Contractor shall provide the following to support Authority accruals and payments:</t>
  </si>
  <si>
    <t>3.2.1</t>
  </si>
  <si>
    <t>The Contractor shall track ,and report, record individual instances of all R&amp;O activity, including details of  the cost, carried out for the duration of the contract.</t>
  </si>
  <si>
    <t>3.2.2</t>
  </si>
  <si>
    <t>3.2.3</t>
  </si>
  <si>
    <t>The Contractor shall abide by the annual reconciliation process as agreed with the Authority.</t>
  </si>
  <si>
    <t>3.2.4</t>
  </si>
  <si>
    <t>Payment will be made monthly, within 30 calendar days of confirmation that KPIs were successfully achieved.</t>
  </si>
  <si>
    <t>Condition 36 of the Terms and Conditions</t>
  </si>
  <si>
    <t>All work under the Contract shall be subject to the security requirements set out in JSP 440</t>
  </si>
  <si>
    <t xml:space="preserve">JSP 440
</t>
  </si>
  <si>
    <t>The Contractor shall work to the latest standard of referenced documents (e.g. DefStan, DEFCON, Regulatory Articles etc.) for the duration of the contract.  Should working to the latest standards increase/decrease the effort consumed under this contract, The Contractor shall notify the Authority's commercial representative for discussion on potential contract amendment(s).</t>
  </si>
  <si>
    <t>Condition 6 of the Terms and Conditions</t>
  </si>
  <si>
    <t>See section 4.4 of this SOR</t>
  </si>
  <si>
    <t xml:space="preserve">The Contractor shall be cognisant of and comply with the Key Performance Indicators (KPI) for this contract when carrying out any associated tasks.
</t>
  </si>
  <si>
    <t>The Contractor shall track and record their compliance with KPIs throughout the duration of the contract.
The Contractor shall report their compliance with the KPIs on a monthly basis. This report should be sent via email.</t>
  </si>
  <si>
    <t>Acceptable format: Electronic copy. Compatible with Microsoft Office 2016.
Receipt to be sent via email to -
EOST EA Desk Officer
EOST Commercial Officer
EOST Project Manager</t>
  </si>
  <si>
    <t>The KPIs are as listed below:</t>
  </si>
  <si>
    <t>Schedule 10</t>
  </si>
  <si>
    <t xml:space="preserve">KPI1: Percentage of repairs rejected upon return to front line at Odiham to be no greater than 5% </t>
  </si>
  <si>
    <t>KPI4: Meeting required delivery dates for spares</t>
  </si>
  <si>
    <t>The Contractor shall provide a Monthly Survey Report/ Fault Narative Report of each item returned for repair , this report shall include                                     - Reason for return                                                                                                                                                                                                                                - Survey Results                                                                                                                                                                                                                                     - Test Findings                                                                                                                                                                                                                                                   - Proposed repair                                                                                                                                                                                                                                  - Breakdown of all costs including hourly rate to repair the item                                                                                                                                                                                                                            - Number of hours required to complete work</t>
  </si>
  <si>
    <t>4.0</t>
  </si>
  <si>
    <t>REPAIR AND OVERHAUL (R&amp;O)</t>
  </si>
  <si>
    <t>4.1</t>
  </si>
  <si>
    <r>
      <t xml:space="preserve">The Contractor shall provide a spares inclusive R&amp;O service for the Components.
</t>
    </r>
    <r>
      <rPr>
        <sz val="11"/>
        <rFont val="Arial"/>
        <family val="2"/>
      </rPr>
      <t xml:space="preserve">The Contractor shall propose the quantity and schedule of R&amp;O activities , to be carried out for the duration of the contract, as part of their statement of work. The quantity of R&amp;O activities proposed shall be based on historical trends over the entirety of all previous contracts. </t>
    </r>
    <r>
      <rPr>
        <sz val="11"/>
        <color theme="1"/>
        <rFont val="Arial"/>
        <family val="2"/>
      </rPr>
      <t xml:space="preserve">
The Contractor shall propose a definition for differing levels of R&amp;O activities (i.e. Minor and Major) as part of their statement of work.
The Contractor shall propose a detailed breakdown of expected pricing for all R&amp;O activities as part of their statement of work ( as detailed in 4.6).
Where expected pricing cannot be proposed a costed breakdown of the required work will be presented to the Authority upon each arising to be agreed prior to work being carried out.
The Contractor shall carry out R&amp;O activities in line with the price, quantity and schedule agreed with the Authority.
R&amp;O will be achieved under the following constraints:</t>
    </r>
  </si>
  <si>
    <t>Condition 28 of the Terms and Conditions
RA1017
RA4205
RA4809
RA4812
RA4813
RA5502
See section 1.5.3. of this SOR</t>
  </si>
  <si>
    <t>4.1.1</t>
  </si>
  <si>
    <t>All R&amp;O activity will be completed to meet the requirements of Leonardo (Design Organisation (DO)) Repair and Overhaul manuals.</t>
  </si>
  <si>
    <t>4.1.2</t>
  </si>
  <si>
    <t>Any spares used in the R&amp;O activity have a valid Leonardo (The DO) Certificate of Conformity which details NATO Stock Number, Part Number and Serial Number (if applicable) for R&amp;O purposes.</t>
  </si>
  <si>
    <t>4.1.3</t>
  </si>
  <si>
    <t>The Contractor shall ensure that all work performed on each component shall be covered under warranty at nil cost to the Authority.  The warranty shall cover all workmanship, materials and condition of assets as receipted by the Authority.  The Contractor to assess warranty claim by Authority and provide formal response by email with 20 working days.</t>
  </si>
  <si>
    <t>Receipt to be sent via email to -
EOST EA Desk Officer
EOST Commercial Officer
EOST Project Manager</t>
  </si>
  <si>
    <t>4.1.4</t>
  </si>
  <si>
    <t>The Contractor shall communicate the receipt of each Component in support of this contract within the next Monthly Report (as agreed in the programme management plan).
A Component is deemed as being received by the Contractor when it arrives at one of the Contractor's facilities.
The Contractor shall book each Component onto the Contractor’s Asset Management System once reciepted.</t>
  </si>
  <si>
    <t>See section 1.5.3. of this SOR</t>
  </si>
  <si>
    <t>4.1.5</t>
  </si>
  <si>
    <t>The Contractor shall carry out an initial test of each component to determine or confirm the reported fault within 14 calendar days this will be advised to the Authority. All fault investigation will be completed to meet the requirements of Leonardo (The DO) Documentation extant at the date of the test.</t>
  </si>
  <si>
    <t>4.1.6</t>
  </si>
  <si>
    <t>The Contractor shall communicate the most suitable level of repair/recondition for each Component within the next Monthly Report from inspection, except for Major Repairs.</t>
  </si>
  <si>
    <t>4.1.7</t>
  </si>
  <si>
    <t>The Contractor shall not induct any Components into a Major repair without explicit prior approval from the Authority.
Formal email to Authority Engineering personnel within 1 working day of inspection to seek permission to carry out a Major repair to be sent before work is conducted.</t>
  </si>
  <si>
    <t>Request to be made via email to -
EOST EA Desk Officer
EOST Commercial Officer
EOST Project Manager</t>
  </si>
  <si>
    <t>4.1.8</t>
  </si>
  <si>
    <t>The Contractor shall abide by the maximum R&amp;O TATs as agreed with the Authority.</t>
  </si>
  <si>
    <t>See section 1.5.10 of this SOR</t>
  </si>
  <si>
    <t>4.1.9</t>
  </si>
  <si>
    <t>To maintain Fleet Cohesion, all Components not compliant with the latest configuration standard when presented for repair are to be brought up to the latest configuration standard as agreed by the authority. 
Formal email to Authority Engineering personnel within 1 working day of inspection to seek approval to carry out work to be sent before embodiment is conducted. The Contractor shall not conduct any embodiment without first receiving explicit prior approval from the Authority.</t>
  </si>
  <si>
    <t>4.1.10</t>
  </si>
  <si>
    <t>The Contractor shall notify the Authority if the estimated cost of repair (including labour and spares) will exceed 75% of the cost of a replacement Component.
If, after general external cleaning, initial inspection, strip and survey of the Component (and as part of the “as received” test) the unit is believed to be Beyond Repair (BR) the Contractor is to immediately report  its findings to the Authority.
Formal email to Authority Engineering personnel within 1 working day of inspection to seek permission to carry out work to be sent before work is conducted. If the Authority agrees that it is BR and have sent instructions, the Contractor is entitled to claim the strip and survey cost, as well as any work carried out to that date. 
The Contractor shall salvage any serviceable parts and place them into the Government Furnished Equipment (GFE) Store for possible future use.</t>
  </si>
  <si>
    <t>4.1.11</t>
  </si>
  <si>
    <t>The Contractor shall notify the Authority within the next Status Report (as agreed in the programme management plan) of the completion of R&amp;O activity.
Formal email to Authority Engineering personnel.
A Component is deemed as being returned to the Authority when it is recieved at the agreed delivery location.</t>
  </si>
  <si>
    <t>Notification to be made via email to -
EOST EA Desk Officer
EOST Commercial Officer
EOST Project Manager</t>
  </si>
  <si>
    <t>4.2</t>
  </si>
  <si>
    <t>The Contractor shall carry out a Strip and Survey of a Component only when the initial test of the Component is unable to determine the fault.
The Strip and Survey of components should consist of:
a. The initial serviceability test
b. The break down of the turret to its main LRU’s to identify the problem/fault
The strip and Survey cost should not include any spares cost, unless explicitly agreed by The Authority.</t>
  </si>
  <si>
    <t>4.3</t>
  </si>
  <si>
    <t>The Contractor shall propose a standard cost for a site visit per person to RAF Odiham to last 8 hours to survey and provide minor repairs ( Level 1 and 2) part of their statement of work. These site visits will be contracted through the PDS tasking mechanism on an as-required basis.
The Contractor shall carry out survey and R&amp;O activities in line with the schedule agreed with the Authority.</t>
  </si>
  <si>
    <t>4.4</t>
  </si>
  <si>
    <t>The Quarterly Progress Meeting (QPM) Pack shall contain the following information to be updated by the Contractor.
a. Authority and Contractor Circulation list and contact information
b. PRM Actions
c. Key Performance Indicator status
d. Finance status
e. Component Repair Status – by Serial number
f. Spares &amp; Repairs Status – by Order Number
g. Technical Questions – by Item Number
h. Quality Issues – by Serial Number
i. Risks, Issues and Opportunities – by Owner
j. Continuous Improvement                                                                                                                                                                                                               k. Obsolescence Management Plan
The Contractor shall provide the QPM Pack at regular intervals quarterly.
PRM Pack to be sent via email to -
EOST EA Desk Officer
EOST Commercial Officer
EOST Project Manager</t>
  </si>
  <si>
    <t>4.5</t>
  </si>
  <si>
    <t>The Contractor is to be cognisant of the work currently undertaken by Leonardo under the previous contract. The commencement of this contract will need to provide seamless transition from the current R&amp;O arrangements with no interruption to output. The Contractor is required to propose an approach for achieving this.</t>
  </si>
  <si>
    <t>4.6</t>
  </si>
  <si>
    <t>5.0</t>
  </si>
  <si>
    <t>SPARES</t>
  </si>
  <si>
    <t>5.1</t>
  </si>
  <si>
    <t>The Contractor shall provide a Spares Solution Service in order to meet the Authority's requirements at Main Operating Base (RAF Odiham).  
Annex A to this SOR details the spares required to be supported by this solution.  
For each spare an item price and delivery timescale is to be provided.
Purchases of spares will occur on an as arising basis and work will only be carried out at the discretion of the Authority.
The Contractor shall provide a breakdown of the Menu pricing for spares and timeframes for delivery of spares in the contract proposal.
When the Authority requests spares be supplied, the spares should meet the following criteria and be delivered under the following constraints.</t>
  </si>
  <si>
    <t>Annex A to this SOR</t>
  </si>
  <si>
    <t>5.1.1</t>
  </si>
  <si>
    <t>Spares provided will need to meet the minimum standards of Leonardo (The DO) and be approved for use by them.</t>
  </si>
  <si>
    <t>5.1.2</t>
  </si>
  <si>
    <t>The Contractor shall supply spares with a valid Leonardo (The DO) Certificate of Conformity which details NATO Stock Number, Part Number and Serial Number (if applicable) for R&amp;O purposes all in accordance with the airworthiness certification.</t>
  </si>
  <si>
    <t>RA4809</t>
  </si>
  <si>
    <t>5.1.3</t>
  </si>
  <si>
    <t>Spares to be supplied on an as required basis and free from defect and fit for purpose.</t>
  </si>
  <si>
    <t>5.1.4</t>
  </si>
  <si>
    <t>Spares demanded which are not included on Annex A will be delivered as an emergent spare.  The prices for these items will be agreed with The Authority prior to the Contractor fulfilling the demand. The Contractor is to advise the Authority if they identify a trend of repeated demands for the same emergent spare notifying the Authorities commercial representative for discussion on potential contract amendment(s).</t>
  </si>
  <si>
    <t>6.0</t>
  </si>
  <si>
    <t>DOCUMENTATION AND RETURN PROCEDURE</t>
  </si>
  <si>
    <t>6.1</t>
  </si>
  <si>
    <t>The Contractor shall maintain a record of all Component repairs and reconditions, conducting trending analysis throughout the life of the contract. The Contractor shall record trend analysis and report trends found.
The Contractor shall provide this information to the Authority at the quarterly meeting</t>
  </si>
  <si>
    <t>RA4813</t>
  </si>
  <si>
    <t>6.2</t>
  </si>
  <si>
    <t>The Contractor shall complete and supply a Survey Report with information/record of individual repairs performed including all photographs taken.</t>
  </si>
  <si>
    <t>DefStan 05-099
RA4814</t>
  </si>
  <si>
    <r>
      <t xml:space="preserve">SFR to be sent via email to -
</t>
    </r>
    <r>
      <rPr>
        <sz val="11"/>
        <rFont val="Arial"/>
        <family val="2"/>
      </rPr>
      <t>EOST EA Desk Officer</t>
    </r>
    <r>
      <rPr>
        <b/>
        <sz val="11"/>
        <color rgb="FFC00000"/>
        <rFont val="Arial"/>
        <family val="2"/>
      </rPr>
      <t xml:space="preserve">
</t>
    </r>
    <r>
      <rPr>
        <sz val="11"/>
        <rFont val="Arial"/>
        <family val="2"/>
      </rPr>
      <t>EOST Commercial Officer
EOST Project Manager</t>
    </r>
  </si>
  <si>
    <t>6.3</t>
  </si>
  <si>
    <t>All Components will be dispatched in approved STC as Government Furnished Equipment. The Contractor shall return 100% of units in Authority provided STC.  
STCs are: 
a. Turret - Part Number: AP50062117 / NSN 8145-99-5636434
b. CSU - Part Number: AP50062110 / NSN 8145-99-2979619
c. CGU - Part Number: AP50062117 / NSN 8145-99-1846712</t>
  </si>
  <si>
    <t>Condition 23 of the Terms and Conditions
DefStan 81-041</t>
  </si>
  <si>
    <t>6.4</t>
  </si>
  <si>
    <r>
      <t>The Contractor shall complete and supply the following documentation at the return of assets:
Quantity two Serviceability and conditioning label:
- One OEM Serviceability Label in a clear plastic wallet securely attached to the outside of the STC.
- One OEM Serviceability Label in a clear plastic wallet within the STC.
One Engineering Record Card (ERC) detailing any lifed components replaced during the R&amp;O activity within the STC.</t>
    </r>
    <r>
      <rPr>
        <sz val="11"/>
        <color rgb="FFFF0000"/>
        <rFont val="Arial"/>
        <family val="2"/>
      </rPr>
      <t xml:space="preserve">
</t>
    </r>
    <r>
      <rPr>
        <sz val="11"/>
        <rFont val="Arial"/>
        <family val="2"/>
      </rPr>
      <t>One MF753 Test, Inspection and Modification Certificate detailing all modifications during the R&amp;O activity within the STC.</t>
    </r>
  </si>
  <si>
    <t>RA4302
RA4813
MAP-02
Condition 23 of the Terms and Conditions
Condition 45 of the Terms and Conditions</t>
  </si>
  <si>
    <r>
      <t xml:space="preserve">Contractor to provide documentation detailed to accordance with the addresses specified in </t>
    </r>
    <r>
      <rPr>
        <sz val="11"/>
        <rFont val="Arial"/>
        <family val="2"/>
      </rPr>
      <t xml:space="preserve">Contact details tab under supply chain manager.
</t>
    </r>
  </si>
  <si>
    <t>7.0</t>
  </si>
  <si>
    <t>OBSOLESCENCE MANAGEMENT</t>
  </si>
  <si>
    <t>7.1</t>
  </si>
  <si>
    <t>The Contractor shall provide an Obsolescence Management service which, through continuous scanning of the supply chain and other techniques, enables threats to be anticipated and understood such that mitigations and treatments can be implemented by The Contractor in order to ensure continuity of support and avoidance of cost growth throughout the duration of the contract (see 1.5.7).</t>
  </si>
  <si>
    <t>8.0</t>
  </si>
  <si>
    <t>POST DESIGN SERVICES (PDS)</t>
  </si>
  <si>
    <t>8.1</t>
  </si>
  <si>
    <t>The Contractor shall provide a PDS for the duration of the contract.</t>
  </si>
  <si>
    <t>AQAP 2110
RA1005</t>
  </si>
  <si>
    <t>As required</t>
  </si>
  <si>
    <t>8.2</t>
  </si>
  <si>
    <r>
      <t>The Contractor shall provide man hours, confirmation of grade of personnel on task, confirmation of 3rd party costs, time scales and costings for each PDS task requested, in accordance with PDS Tasking Template (DEFFORM 47ST - Section D &amp;</t>
    </r>
    <r>
      <rPr>
        <sz val="11"/>
        <rFont val="Arial"/>
        <family val="2"/>
      </rPr>
      <t xml:space="preserve"> Annexs I &amp; J to the ITN</t>
    </r>
    <r>
      <rPr>
        <sz val="11"/>
        <color theme="1"/>
        <rFont val="Arial"/>
        <family val="2"/>
      </rPr>
      <t>). Scoping and costings shall be presented to t</t>
    </r>
    <r>
      <rPr>
        <sz val="11"/>
        <rFont val="Arial"/>
        <family val="2"/>
      </rPr>
      <t>he Authority within 10 working days of the request unless explicitly agreed by the Authority.</t>
    </r>
  </si>
  <si>
    <t>8.3</t>
  </si>
  <si>
    <t>The Contractor shall create and maintain a System Safety Management Plan.
The Contractor shall provide the System Safety Management Plan when required by the Authority.</t>
  </si>
  <si>
    <t>9.0</t>
  </si>
  <si>
    <t>TECHNICAL CHANGE MANAGEMENT</t>
  </si>
  <si>
    <t>9.1</t>
  </si>
  <si>
    <t>The Contractor shall establish a Local Technical Committee (LTC) with the Authority. The LTC will provide a forum for dealing with Technical and associated matters including, but not limited to, modifications. The LTC will, where necessary, make recommendation to the Configuration Control Board (CCB).</t>
  </si>
  <si>
    <r>
      <t>RA5303</t>
    </r>
    <r>
      <rPr>
        <i/>
        <sz val="11"/>
        <rFont val="Arial"/>
        <family val="2"/>
      </rPr>
      <t xml:space="preserve">
</t>
    </r>
    <r>
      <rPr>
        <sz val="11"/>
        <rFont val="Arial"/>
        <family val="2"/>
      </rPr>
      <t>RA5304
RA5305
RA5306
RA5307</t>
    </r>
  </si>
  <si>
    <t>9.2</t>
  </si>
  <si>
    <t>The Contractor shall establish a CCB with the Authority to manage and control technical or configuration changes throughout the life of the project.</t>
  </si>
  <si>
    <t>RA5304
RA5305
RA5885</t>
  </si>
  <si>
    <t>9.3</t>
  </si>
  <si>
    <t>The Contractor shall (as part of the LTC/CCB) notify the Authority of any Modifications which will improve the safety, reliability or cost of ownership during the period of this contract.</t>
  </si>
  <si>
    <t>RA5103
RA5203
RA5301</t>
  </si>
  <si>
    <t>10.0</t>
  </si>
  <si>
    <t>FAULT INVESTIGATION</t>
  </si>
  <si>
    <t>10.1</t>
  </si>
  <si>
    <t>The Contractor shall provide a Fault Investigation service for on aircraft and off aircraft equipment at the request of the Authority in the form of an F760A.</t>
  </si>
  <si>
    <t>RA5206
RA5404</t>
  </si>
  <si>
    <t>The Contractor shall deliver a F761</t>
  </si>
  <si>
    <t>10.2</t>
  </si>
  <si>
    <t>The Contractor shall comply with Defence Air Safety Occurrence Report policy.</t>
  </si>
  <si>
    <t>RA1410</t>
  </si>
  <si>
    <t>11.0</t>
  </si>
  <si>
    <t>TECHNICAL PUBLICATIONS</t>
  </si>
  <si>
    <t>11.1</t>
  </si>
  <si>
    <t>The Contractor shall provide a Technical Publication Revision Service for, but not limited to, the following publications;
- Standard Practices
- Maintenance Manual
- IPC 
- Preservation and Packaging
Such Revision service should include all;
- Publication amendments
- Service Bulletins
The review is applicable to all Components and should be supplied in a digital format.</t>
  </si>
  <si>
    <t xml:space="preserve">RA1310
RA4350
RA4351
RA4810
RA5401
RA5404
</t>
  </si>
  <si>
    <t>This service should commence from contract award.
Acceptable format: Electronic copy. Compatible with Microsoft Office 2016.</t>
  </si>
  <si>
    <t>11.2</t>
  </si>
  <si>
    <t>The Contractor shall agree a Technical Publications Management Plan with the Authority and manage the service in accordance with the mutually agreed plan.
The Contractor shall maintain and update the Technical Publications Management Plan. The Technical Publications Management Plan shall be reviewed annually.</t>
  </si>
  <si>
    <t>RA 1310</t>
  </si>
  <si>
    <t>11.3</t>
  </si>
  <si>
    <t>The Contractor shall provide Technical Publications Service for the Components Air Publications.
Supply of amendments within 20 working days of contractor/authority change request arising.</t>
  </si>
  <si>
    <t>RA1310
RA5401
TD-76-0543-00</t>
  </si>
  <si>
    <t>12.0</t>
  </si>
  <si>
    <t>TECHNICAL QUERIES</t>
  </si>
  <si>
    <t>12.1</t>
  </si>
  <si>
    <t>The Contractor shall provide a Help Desk/Query Answering Service for Technical Queries.
Minor technical queries (estimated &lt;20 hours effort), submitted in writing via email to The Contractor. 
The Contractor shall respond within:
Urgent: &lt; 5 working days
Priority: &lt; 15 working days
Routine: &lt; 30 working days
Unless explicitly agreed by the Authority prior to the deadline passing.</t>
  </si>
  <si>
    <t>13.0</t>
  </si>
  <si>
    <t>TECHNICAL INSTRUCTION</t>
  </si>
  <si>
    <t>13.1</t>
  </si>
  <si>
    <t>The Contractor shall support the Authority in the drafting of Special Instructions (Technical) (SI(T)) as requested by the  Authority.
The Contractor shall respond with a formal acknowledgment and answer to each information request in relation to an SI(T) commensurate with the importance of the SI(T) to the Authority.</t>
  </si>
  <si>
    <t>RA4457
RA5405</t>
  </si>
  <si>
    <t>14.0</t>
  </si>
  <si>
    <t>ENGINEERING CHANGE PROPOSALS</t>
  </si>
  <si>
    <t>14.1</t>
  </si>
  <si>
    <t>As required by obsolescence, airworthiness, and other intervention activities, the Contractor shall prepare a Class I and Class II Engineering Change Proposal (ECP) / Service Bulletin (SB).
The Contractor shall also prepare fully costed Class I and Class II Engineering Change Notes.
The Contractor shall submit the ECP/SB, the SOW and the fully costed Class I and Class II Engineering Change Notes to the Authority within 5 working days of the ECP completion.</t>
  </si>
  <si>
    <t xml:space="preserve">MIL-STD-480
DefStan 05-057
DefStan 05-061 Part 1
DefStan 05-061 Part 9
RA4810
RA5805
</t>
  </si>
  <si>
    <t>15.0</t>
  </si>
  <si>
    <t>QUALITY</t>
  </si>
  <si>
    <t>15.1</t>
  </si>
  <si>
    <t>The Contractor shall conform to the Authorities quality requirements as detailed in the contract documents column.</t>
  </si>
  <si>
    <t>AQAP 2310
AQAP 2105
STANAG 4107
DefStan 00-056
DefStan 05-057
DefStan 05-061 – Part 1
DefStan 05-061 – Part 9
DefStan 05-135
Condition 26 of the Terms and Conditions</t>
  </si>
  <si>
    <t>15.2</t>
  </si>
  <si>
    <t>The Contractor shall produce a Test and Evaluation report as approved by the Authority.
The Contractor shall complete and submit a Quality Verification (QV) report to the Authority within 20 working days of  the completion of the Test and Evaluation report.</t>
  </si>
  <si>
    <t>Condition 21 of the Terms and Conditions</t>
  </si>
  <si>
    <t>16.0</t>
  </si>
  <si>
    <t>MEETINGS</t>
  </si>
  <si>
    <t>16.1</t>
  </si>
  <si>
    <t>The Contractor shall provide administration and secretarial services in support of all joint meetings. Support to include calling notices, minutes and presentations, unless otherwise agreed with the Authority.
Calling notices to be issued 20 working days prior to the joint meeting with the Authority.
Presentation to be issued no later than 5 working days prior the meeting with the Authority.
Minutes will be delivered to the Authority within 10 working days of the meeting. 
Upon receipt of the minutes the Authority shall have 10 working days to review minutes.  
All notices, administration and/or secretarial services must be agreed by the Authority prior to release/issue.</t>
  </si>
  <si>
    <t>16.2</t>
  </si>
  <si>
    <t>The Contractor shall provide facilities for joint meetings. Facilities to include meeting rooms with suitable audio visual display equipment and access to phone and copy facilities unless otherwise agreed with the Authority.</t>
  </si>
  <si>
    <t>16.3</t>
  </si>
  <si>
    <t>Where mutually agreed with the Authority, The Contractor shall be capable of attending meetings at MOD Abbey Wood, MOD Abbey Wood North, RAF Odiham or a Leonardo UK site.</t>
  </si>
  <si>
    <t>16.4</t>
  </si>
  <si>
    <t>Where mutually agreed with the Authority, The Contractor shall be capable of holding teleconference and videoconference meetings.</t>
  </si>
  <si>
    <t>17.0</t>
  </si>
  <si>
    <t>SAFETY</t>
  </si>
  <si>
    <t>17.1</t>
  </si>
  <si>
    <t>The Contractor shall provide their safety management plan to the authority for agreement</t>
  </si>
  <si>
    <t>RA1200
RA1205
RA1220
RA1230
RA5602</t>
  </si>
  <si>
    <t>17.2</t>
  </si>
  <si>
    <t>The Contractor shall notify the Authority of any airworthiness, safety, catastrophic failure or technical issues which may adversely effect the airworthiness of the Chinook platform. Notification of such events is to be promulgated in the most expedient way to minimise the risk to the affected fleet.</t>
  </si>
  <si>
    <t>RA1410
RA4814
RA5404
RA5805</t>
  </si>
  <si>
    <t>The Contractor shall submit immediate notification to the Engineering Authority.</t>
  </si>
  <si>
    <t>18.0</t>
  </si>
  <si>
    <t>INTELECTUAL PROPERTY RIGHTS</t>
  </si>
  <si>
    <t>18.1</t>
  </si>
  <si>
    <t>The Contractor shall provide The Authority with the rights to carry out repair and maintainance of the components up to and including 4th line maintainance.</t>
  </si>
  <si>
    <t>DEFCON 15
DEFCON 16</t>
  </si>
  <si>
    <t>18.2</t>
  </si>
  <si>
    <t>The Contractor shall provide The Authority with repair and maintainance manuals, and any additional information required, to carry out repairs on the components up to and including 4th line maintainance.</t>
  </si>
  <si>
    <t>Annex A - Spares Requirement</t>
  </si>
  <si>
    <t>NSC</t>
  </si>
  <si>
    <t>NC</t>
  </si>
  <si>
    <t>IIN</t>
  </si>
  <si>
    <t>FULL NSN</t>
  </si>
  <si>
    <t>NOUN</t>
  </si>
  <si>
    <t>FULL
PART NUMBER</t>
  </si>
  <si>
    <t>Comments</t>
  </si>
  <si>
    <t>Albion Switch Assembly illumination panel</t>
  </si>
  <si>
    <t>AP50057526</t>
  </si>
  <si>
    <t>5340-99-1315732</t>
  </si>
  <si>
    <t>Spigot</t>
  </si>
  <si>
    <t>V-37-4570-50-1</t>
  </si>
  <si>
    <t>4920-99-7738683</t>
  </si>
  <si>
    <t>Handles</t>
  </si>
  <si>
    <t>312-AT-910</t>
  </si>
  <si>
    <t>5120-99-9809008</t>
  </si>
  <si>
    <t>Desiccant Dehumidifier removal/ insertion tool</t>
  </si>
  <si>
    <t>533-AT-007</t>
  </si>
  <si>
    <t>4730-99-9956827</t>
  </si>
  <si>
    <t>Purge Adaptor</t>
  </si>
  <si>
    <t>312-AT-859</t>
  </si>
  <si>
    <t>01</t>
  </si>
  <si>
    <t>5120-01-3350748</t>
  </si>
  <si>
    <t>Breaker bar, 1/4" male square length 6" (including handle)</t>
  </si>
  <si>
    <t>312-AT-825</t>
  </si>
  <si>
    <t>5120-99-3019021</t>
  </si>
  <si>
    <t>Adapter, 1/4" femail square to 1/4" female hexagon, length 30mm</t>
  </si>
  <si>
    <t>312-AT-826</t>
  </si>
  <si>
    <t>5120-99-4231665</t>
  </si>
  <si>
    <t>2.5mm AF Hex bit</t>
  </si>
  <si>
    <t>533-AT-010</t>
  </si>
  <si>
    <t>35mm AF socket</t>
  </si>
  <si>
    <t>533-AT-020</t>
  </si>
  <si>
    <t>Torque screwdriver 1/4" drive, range 1 to 6 Nm</t>
  </si>
  <si>
    <t>312-AT-823</t>
  </si>
  <si>
    <t>T-20 Torx bit</t>
  </si>
  <si>
    <t>Out Of Scope - For Information Purposes Only</t>
  </si>
  <si>
    <t>FLIR Handling Frame</t>
  </si>
  <si>
    <t>312-AT-803</t>
  </si>
  <si>
    <t>Managed by Merlin DT (78C2A)</t>
  </si>
  <si>
    <t>1270-99-3554703</t>
  </si>
  <si>
    <t>Selex TITAN “ALBION” 385ES Turret</t>
  </si>
  <si>
    <t>V-20-5416-01</t>
  </si>
  <si>
    <t>5975-99-5104024</t>
  </si>
  <si>
    <t>Selex TITAN “ALBION” 385ES Control Switch Unit (CSU)</t>
  </si>
  <si>
    <t>V-20-5370-01</t>
  </si>
  <si>
    <t>5855-99-5518952</t>
  </si>
  <si>
    <t>Selex TITAN “ALBION” 385ES Control Grip Unit (CGU)</t>
  </si>
  <si>
    <t>V-20-5369-01</t>
  </si>
  <si>
    <t>8145-99-5636434</t>
  </si>
  <si>
    <t>Selex TITAN “ALBION” 385ES Turret Special to Type Container</t>
  </si>
  <si>
    <t>AP50029998</t>
  </si>
  <si>
    <t>8145-99-2979619</t>
  </si>
  <si>
    <t>Selex TITAN “ALBION” 385ES Control Switch Unit Special to Type Container</t>
  </si>
  <si>
    <t>AP50062110</t>
  </si>
  <si>
    <t>8145-99-1846712</t>
  </si>
  <si>
    <t>Selex TITAN “ALBION” 385ES Control Grip Unit Special to Type Container</t>
  </si>
  <si>
    <t>AP50062117</t>
  </si>
  <si>
    <t>Training Media Test Set</t>
  </si>
  <si>
    <t>AP50047064</t>
  </si>
  <si>
    <t>Training Media Case</t>
  </si>
  <si>
    <t>AP50043618</t>
  </si>
  <si>
    <t>1553 Test Equipment</t>
  </si>
  <si>
    <t>AP50081139</t>
  </si>
  <si>
    <t>DEFCONS Superseded by Terms and Conditions of ITN</t>
  </si>
  <si>
    <t>DEFCON</t>
  </si>
  <si>
    <t>DEFCON
Superseded
by
T&amp;C</t>
  </si>
  <si>
    <t>CONDITION OF THE TERMS AND CONDITIONS</t>
  </si>
  <si>
    <t>DEFCON 129 Packaging</t>
  </si>
  <si>
    <t>Condition 23 of the Terms and Conditions</t>
  </si>
  <si>
    <t>DEFCON 503 Amendments to Contract</t>
  </si>
  <si>
    <t>DEFCON 507 Delivery</t>
  </si>
  <si>
    <t>Condition 28 of the Terms and Conditions</t>
  </si>
  <si>
    <t>DEFCON 522 Payment and Recovery of Sums</t>
  </si>
  <si>
    <t>DEFCON 530 Dispute Resolution (English Law)</t>
  </si>
  <si>
    <t>Condition 40 of the Terms and Conditions</t>
  </si>
  <si>
    <t>DEFCON 602A Quality Assurance and Deliverable Quality Plan</t>
  </si>
  <si>
    <t>DEFCON 611 Issued Property</t>
  </si>
  <si>
    <t>Condition 45 of the Terms and Conditions</t>
  </si>
  <si>
    <t>DEFCON 621A Transport (Authority responsible)</t>
  </si>
  <si>
    <t>DEFCON 627 Quality Assurance Certificate of Conformity</t>
  </si>
  <si>
    <t>Condition 26 of the Terms and Conditions</t>
  </si>
  <si>
    <t xml:space="preserve">DEFCON 694 Accounting for Property of the Authority </t>
  </si>
  <si>
    <t>RA documentation can be found by accessing this link:</t>
  </si>
  <si>
    <t xml:space="preserve">https://www.gov.uk/government/collections/maa-regulatory-publications </t>
  </si>
  <si>
    <r>
      <t xml:space="preserve">The Contractor shall deliver a firm price proposal for the Repair and Maintenance of the Electro Optic Sensor Turret (EOST), for the Chinook platforms, in accordance with this statement of requirement (SOR).
The following items will hereinafter be referred to as the Components.
a. Selex TITAN “ALBION” 385ES Turret [NSN: 1270-99-3554703 / PN: V-20-5416-01]
b. Selex TITAN “ALBION” 385ES Turret Special to Type Container (STC) [NSN: 8145-99-5636434 / PN: AP50029998]
c. Selex TITAN “ALBION” 385ES Control Grip Unit (CGU) [NSN: 5855-99-5518952 / PN: V-20-5369-01]
d. Selex TITAN “ALBION” 385ES Control Grip Unit Special to Type Container [NSN: 8145-99-1846712 / PN: AP50062117]
e. Selex TITAN “ALBION” 385ES Control Switch Unit (CSU) [NSN: 5975-99-5104024 / PN: V-20-5370-01]
f. Selex TITAN “ALBION” 385ES Control Switch Unit Special to Type Container [NSN: 8145-99-2979619 / PN: AP50062110]
</t>
    </r>
    <r>
      <rPr>
        <sz val="11"/>
        <rFont val="Arial"/>
        <family val="2"/>
      </rPr>
      <t>g. Albion Switch Assembly Illumination Panel [PN: AP50057526]</t>
    </r>
    <r>
      <rPr>
        <sz val="11"/>
        <color rgb="FFFF0000"/>
        <rFont val="Arial"/>
        <family val="2"/>
      </rPr>
      <t xml:space="preserve">
</t>
    </r>
    <r>
      <rPr>
        <sz val="11"/>
        <rFont val="Arial"/>
        <family val="2"/>
      </rPr>
      <t>h. Training Media Test Set [PN: AP50047064]
i. Training Media Case [PN: AP50043618]
j. 1553 Test Equipment [PN: AP50081139]</t>
    </r>
  </si>
  <si>
    <t>The Contractor shall hold Military Design Approved Organisation (Design Approved Organization Scheme (DAOS)), or Alternative Acceptable Means of Compliance (AAMC) as agreed by the Authority by contract award.</t>
  </si>
  <si>
    <t>The Contractor shall document all the ground rules and assumptions used to prepare the proposal. This document shall include not only the technical assumptions but also any other assumptions related to the satisfaction of this requirement including, but not limited too; project management, finance and commercial processes. 
This document shall include:
a. List of assumptions
b. Exclusions
c. Dependencies</t>
  </si>
  <si>
    <t>The Contractor shall propose (as part of their statement of work) an annual reconciliation process that will adjust the final payment of each year to reflect the actual cost of the repairs that were carried out in that year. The proposed solution should include a mechanism for adjustments that differ from the monthly payment.</t>
  </si>
  <si>
    <t>The Contractor shall make the Authority aware of any changes to systems, processes, management arrangements or other activities that will or could deliver efficiencies to the Authority (including but not limited to cost reduction, cost avoidance, performance or timeliness improvements) even if indirectly. 
This continuous improvement activity will be reported to the Authority quarterly at a relevant programme review meeting (as detailed in 4.4).</t>
  </si>
  <si>
    <t>3.9.1</t>
  </si>
  <si>
    <t>3.9.2</t>
  </si>
  <si>
    <t>3.9.3</t>
  </si>
  <si>
    <t>3.9.4</t>
  </si>
  <si>
    <t>The contractor shall provide a full list of all replacement spare parts within one calendar month of contract award, which shall include the part cost and anticipated delivery timeframe.</t>
  </si>
  <si>
    <t xml:space="preserve">The Contractor shall provide a full breakdown of all anticipated costs for the duration of the contract , at a level of detail that at a minimum delinieties:                                                                                                                                                                                                                                               - QPM                                                                                                                                                                                                                                                        - Major Repair                                                                                                                                                                                                                                            - Minor Repair                                                                                                                                                                                                                                        - Cost spares ( Annex A)                                                                                                                                                                                                                          - Strip and Survey                                                                                                                                                                                                                                   - Site Vist                                                                                                                                                                                                                                                  - Hourly rate for each role provided by the Contractor                                                                                                                                                                                                                  - Hourly rate for each role provided by any Subcontractor. </t>
  </si>
  <si>
    <t xml:space="preserve">KPI3: Turn around times for responses to Technical Queries shall be within 5 working days of receipt. </t>
  </si>
  <si>
    <t>KPI2: Turn Around Times for R&amp;O activities to be met as follows; CSU 47 days, CGU 57 days and Albion Turret 85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</si>
</sst>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Arial"/>
      <family val="2"/>
    </font>
    <font>
      <b/>
      <sz val="20"/>
      <color theme="1"/>
      <name val="Arial"/>
      <family val="2"/>
    </font>
    <font>
      <b/>
      <sz val="14"/>
      <color theme="1"/>
      <name val="Arial"/>
      <family val="2"/>
    </font>
    <font>
      <b/>
      <sz val="11"/>
      <color theme="1"/>
      <name val="Arial"/>
      <family val="2"/>
    </font>
    <font>
      <sz val="11"/>
      <name val="Arial"/>
      <family val="2"/>
    </font>
    <font>
      <b/>
      <sz val="11"/>
      <color theme="1"/>
      <name val="Calibri"/>
      <family val="2"/>
      <scheme val="minor"/>
    </font>
    <font>
      <b/>
      <sz val="12"/>
      <color theme="1"/>
      <name val="Calibri"/>
      <family val="2"/>
    </font>
    <font>
      <sz val="10"/>
      <color theme="1"/>
      <name val="Calibri"/>
      <family val="2"/>
    </font>
    <font>
      <b/>
      <sz val="11"/>
      <color indexed="8"/>
      <name val="Arial"/>
      <family val="2"/>
    </font>
    <font>
      <sz val="10"/>
      <name val="Arial"/>
      <family val="2"/>
    </font>
    <font>
      <u/>
      <sz val="11"/>
      <color theme="10"/>
      <name val="Calibri"/>
      <family val="2"/>
      <scheme val="minor"/>
    </font>
    <font>
      <b/>
      <u/>
      <sz val="11"/>
      <color theme="10"/>
      <name val="Calibri"/>
      <family val="2"/>
      <scheme val="minor"/>
    </font>
    <font>
      <b/>
      <sz val="11"/>
      <color rgb="FFC00000"/>
      <name val="Arial"/>
      <family val="2"/>
    </font>
    <font>
      <b/>
      <sz val="10"/>
      <color theme="1"/>
      <name val="Arial"/>
      <family val="2"/>
    </font>
    <font>
      <sz val="8"/>
      <color theme="1"/>
      <name val="Arial"/>
      <family val="2"/>
    </font>
    <font>
      <b/>
      <sz val="20"/>
      <name val="Arial"/>
      <family val="2"/>
    </font>
    <font>
      <i/>
      <sz val="11"/>
      <name val="Arial"/>
      <family val="2"/>
    </font>
    <font>
      <sz val="11"/>
      <color rgb="FFFF0000"/>
      <name val="Arial"/>
      <family val="2"/>
    </font>
    <font>
      <sz val="14"/>
      <color theme="1"/>
      <name val="Arial"/>
      <family val="2"/>
    </font>
    <font>
      <sz val="11"/>
      <color rgb="FF000000"/>
      <name val="Arial"/>
      <family val="2"/>
    </font>
    <font>
      <sz val="11"/>
      <name val="Calibri"/>
      <family val="2"/>
      <scheme val="minor"/>
    </font>
    <font>
      <b/>
      <sz val="11"/>
      <color rgb="FFFF0000"/>
      <name val="Arial"/>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92D050"/>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0" fillId="0" borderId="0"/>
    <xf numFmtId="0" fontId="11" fillId="0" borderId="0" applyNumberFormat="0" applyFill="0" applyBorder="0" applyAlignment="0" applyProtection="0"/>
  </cellStyleXfs>
  <cellXfs count="164">
    <xf numFmtId="0" fontId="0" fillId="0" borderId="0" xfId="0"/>
    <xf numFmtId="0" fontId="1" fillId="0" borderId="0" xfId="0" applyFont="1" applyAlignment="1">
      <alignment wrapText="1"/>
    </xf>
    <xf numFmtId="0" fontId="2" fillId="0" borderId="0" xfId="0" applyFont="1" applyAlignment="1">
      <alignment horizontal="center" vertical="center" wrapText="1"/>
    </xf>
    <xf numFmtId="0" fontId="1" fillId="0" borderId="2"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3" fillId="0" borderId="0" xfId="0" applyFont="1" applyAlignment="1">
      <alignment horizontal="left" vertical="top" wrapText="1"/>
    </xf>
    <xf numFmtId="0" fontId="1" fillId="0" borderId="6" xfId="0" applyFont="1" applyBorder="1" applyAlignment="1">
      <alignment wrapText="1"/>
    </xf>
    <xf numFmtId="0" fontId="1" fillId="0" borderId="0" xfId="0" applyFont="1" applyAlignment="1">
      <alignment vertical="top" wrapText="1"/>
    </xf>
    <xf numFmtId="0" fontId="1" fillId="0" borderId="7" xfId="0" applyFont="1" applyBorder="1" applyAlignment="1">
      <alignment wrapText="1"/>
    </xf>
    <xf numFmtId="0" fontId="1" fillId="0" borderId="8" xfId="0" applyFont="1" applyBorder="1" applyAlignment="1">
      <alignment wrapText="1"/>
    </xf>
    <xf numFmtId="0" fontId="1" fillId="0" borderId="9" xfId="0" applyFont="1" applyBorder="1" applyAlignment="1">
      <alignment wrapText="1"/>
    </xf>
    <xf numFmtId="0" fontId="1" fillId="0" borderId="0" xfId="0" applyFont="1" applyAlignment="1">
      <alignment horizontal="left" vertical="top"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3" fillId="2" borderId="0" xfId="0" applyFont="1" applyFill="1" applyAlignment="1">
      <alignment horizontal="left" vertical="top" wrapText="1"/>
    </xf>
    <xf numFmtId="0" fontId="4" fillId="4" borderId="1" xfId="0" applyFont="1" applyFill="1" applyBorder="1" applyAlignment="1">
      <alignment horizontal="left" vertical="top" wrapText="1"/>
    </xf>
    <xf numFmtId="0" fontId="4" fillId="2" borderId="0" xfId="0" applyFont="1" applyFill="1" applyAlignment="1">
      <alignment horizontal="left" vertical="top"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left" vertical="top"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49" fontId="1" fillId="3" borderId="1" xfId="0" applyNumberFormat="1" applyFont="1" applyFill="1" applyBorder="1" applyAlignment="1">
      <alignment horizontal="center" vertical="center" wrapText="1"/>
    </xf>
    <xf numFmtId="49" fontId="1" fillId="2" borderId="0" xfId="0" applyNumberFormat="1" applyFont="1" applyFill="1" applyAlignment="1">
      <alignment horizontal="center" vertical="center" wrapText="1"/>
    </xf>
    <xf numFmtId="49" fontId="1" fillId="0" borderId="1" xfId="0" applyNumberFormat="1" applyFont="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applyAlignment="1">
      <alignment horizontal="left" vertical="center"/>
    </xf>
    <xf numFmtId="0" fontId="0" fillId="0" borderId="11" xfId="0" applyBorder="1" applyAlignment="1">
      <alignment horizontal="left" vertical="center"/>
    </xf>
    <xf numFmtId="0" fontId="4" fillId="0" borderId="1" xfId="0" applyFont="1" applyBorder="1" applyAlignment="1">
      <alignment horizontal="left" vertical="top" wrapText="1"/>
    </xf>
    <xf numFmtId="0" fontId="1" fillId="0" borderId="0" xfId="0" applyFont="1"/>
    <xf numFmtId="0" fontId="1" fillId="0" borderId="0" xfId="0" applyFont="1" applyAlignment="1">
      <alignment vertical="top"/>
    </xf>
    <xf numFmtId="0" fontId="1" fillId="0" borderId="2"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9" xfId="0" applyFont="1" applyBorder="1"/>
    <xf numFmtId="0" fontId="1" fillId="0" borderId="0" xfId="0" applyFont="1" applyAlignment="1">
      <alignment horizontal="center" vertical="top"/>
    </xf>
    <xf numFmtId="0" fontId="1" fillId="2" borderId="0" xfId="0" applyFont="1" applyFill="1" applyAlignment="1">
      <alignment vertical="top" wrapText="1"/>
    </xf>
    <xf numFmtId="0" fontId="13" fillId="0" borderId="0" xfId="0" applyFont="1" applyAlignment="1">
      <alignment horizontal="right"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center" vertical="center" wrapText="1"/>
    </xf>
    <xf numFmtId="0" fontId="5" fillId="2" borderId="1" xfId="0" applyFont="1" applyFill="1" applyBorder="1" applyAlignment="1">
      <alignment horizontal="left" vertical="top" wrapText="1"/>
    </xf>
    <xf numFmtId="0" fontId="1" fillId="0" borderId="3" xfId="0" applyFont="1" applyBorder="1"/>
    <xf numFmtId="0" fontId="1" fillId="0" borderId="8" xfId="0" applyFont="1" applyBorder="1"/>
    <xf numFmtId="0" fontId="19" fillId="2" borderId="0" xfId="0" applyFont="1" applyFill="1" applyAlignment="1">
      <alignment horizontal="center" vertical="center" wrapText="1"/>
    </xf>
    <xf numFmtId="49" fontId="4" fillId="2" borderId="0" xfId="0" applyNumberFormat="1" applyFont="1" applyFill="1" applyAlignment="1">
      <alignment horizontal="center" vertical="center" wrapText="1"/>
    </xf>
    <xf numFmtId="49" fontId="4"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3" xfId="0" applyFont="1" applyBorder="1" applyAlignment="1">
      <alignment horizontal="center" vertical="top"/>
    </xf>
    <xf numFmtId="0" fontId="1" fillId="0" borderId="8" xfId="0" applyFont="1" applyBorder="1" applyAlignment="1">
      <alignment horizontal="center" vertical="top"/>
    </xf>
    <xf numFmtId="0" fontId="1" fillId="0" borderId="0" xfId="0" applyFont="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2" fillId="0" borderId="6" xfId="0" applyFont="1" applyBorder="1" applyAlignment="1">
      <alignment vertical="center"/>
    </xf>
    <xf numFmtId="0" fontId="0" fillId="0" borderId="6" xfId="0" applyBorder="1" applyAlignment="1">
      <alignment wrapText="1"/>
    </xf>
    <xf numFmtId="0" fontId="0" fillId="0" borderId="0" xfId="0" applyAlignment="1">
      <alignment horizontal="left" vertical="center"/>
    </xf>
    <xf numFmtId="0" fontId="0" fillId="0" borderId="0" xfId="0" applyAlignment="1">
      <alignment horizontal="left"/>
    </xf>
    <xf numFmtId="0" fontId="0" fillId="0" borderId="15" xfId="0" applyBorder="1" applyAlignment="1">
      <alignment horizontal="left" vertical="center"/>
    </xf>
    <xf numFmtId="0" fontId="0" fillId="0" borderId="19" xfId="0" applyBorder="1" applyAlignment="1">
      <alignment horizontal="left"/>
    </xf>
    <xf numFmtId="0" fontId="0" fillId="0" borderId="15" xfId="0" applyBorder="1" applyAlignment="1">
      <alignment horizontal="left"/>
    </xf>
    <xf numFmtId="0" fontId="0" fillId="0" borderId="20"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xf>
    <xf numFmtId="0" fontId="0" fillId="0" borderId="16" xfId="0" applyBorder="1"/>
    <xf numFmtId="0" fontId="0" fillId="0" borderId="17" xfId="0" applyBorder="1"/>
    <xf numFmtId="0" fontId="0" fillId="0" borderId="18" xfId="0" applyBorder="1"/>
    <xf numFmtId="0" fontId="0" fillId="0" borderId="20" xfId="0" applyBorder="1"/>
    <xf numFmtId="0" fontId="0" fillId="0" borderId="21" xfId="0" applyBorder="1"/>
    <xf numFmtId="0" fontId="0" fillId="0" borderId="22" xfId="0" applyBorder="1"/>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3" xfId="0" applyBorder="1" applyAlignment="1">
      <alignment horizontal="center" vertical="center"/>
    </xf>
    <xf numFmtId="0" fontId="0" fillId="0" borderId="23" xfId="0" applyBorder="1" applyAlignment="1">
      <alignment horizontal="left" vertical="center"/>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1" fillId="0" borderId="16" xfId="0" applyFont="1" applyBorder="1" applyAlignment="1">
      <alignment horizontal="center" vertical="top"/>
    </xf>
    <xf numFmtId="0" fontId="1" fillId="0" borderId="15" xfId="0" applyFont="1" applyBorder="1" applyAlignment="1">
      <alignment horizontal="center" vertical="top"/>
    </xf>
    <xf numFmtId="0" fontId="1" fillId="0" borderId="19" xfId="0" applyFont="1" applyBorder="1" applyAlignment="1">
      <alignment horizontal="left" vertical="top"/>
    </xf>
    <xf numFmtId="0" fontId="1" fillId="0" borderId="20" xfId="0" applyFont="1" applyBorder="1" applyAlignment="1">
      <alignment horizontal="center" vertical="top"/>
    </xf>
    <xf numFmtId="0" fontId="1" fillId="0" borderId="21" xfId="0" applyFont="1" applyBorder="1" applyAlignment="1">
      <alignment horizontal="left" vertical="top"/>
    </xf>
    <xf numFmtId="0" fontId="1" fillId="0" borderId="22" xfId="0" applyFont="1" applyBorder="1" applyAlignment="1">
      <alignment horizontal="left" vertical="top"/>
    </xf>
    <xf numFmtId="0" fontId="1" fillId="0" borderId="15"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2" fillId="0" borderId="0" xfId="0" applyFont="1"/>
    <xf numFmtId="0" fontId="0" fillId="0" borderId="12" xfId="0" applyBorder="1"/>
    <xf numFmtId="0" fontId="2" fillId="0" borderId="6" xfId="0" applyFont="1" applyBorder="1"/>
    <xf numFmtId="0" fontId="7" fillId="0" borderId="1" xfId="0" applyFont="1" applyBorder="1" applyAlignment="1">
      <alignment vertical="center" wrapText="1"/>
    </xf>
    <xf numFmtId="0" fontId="8" fillId="0" borderId="1" xfId="0" applyFont="1" applyBorder="1" applyAlignment="1">
      <alignment vertical="center"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7" xfId="0" applyFont="1" applyBorder="1" applyAlignment="1">
      <alignment horizontal="left" vertical="top"/>
    </xf>
    <xf numFmtId="0" fontId="6" fillId="0" borderId="18" xfId="0" applyFont="1" applyBorder="1"/>
    <xf numFmtId="0" fontId="1" fillId="0" borderId="0" xfId="0" applyFont="1" applyAlignment="1">
      <alignment horizontal="left" vertical="center"/>
    </xf>
    <xf numFmtId="0" fontId="9" fillId="5" borderId="10" xfId="0" applyFont="1" applyFill="1" applyBorder="1" applyAlignment="1">
      <alignment horizontal="center"/>
    </xf>
    <xf numFmtId="0" fontId="9" fillId="5" borderId="10" xfId="0" applyFont="1" applyFill="1" applyBorder="1" applyAlignment="1">
      <alignment horizontal="center" wrapText="1"/>
    </xf>
    <xf numFmtId="49" fontId="1" fillId="0" borderId="0" xfId="0" applyNumberFormat="1" applyFont="1" applyAlignment="1">
      <alignment horizontal="left" vertical="center"/>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49" fontId="2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center" vertical="center" wrapText="1"/>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center" vertical="center"/>
    </xf>
    <xf numFmtId="0" fontId="5" fillId="0" borderId="0" xfId="0" applyFont="1" applyAlignment="1">
      <alignment horizontal="left" vertical="top" wrapText="1"/>
    </xf>
    <xf numFmtId="0" fontId="5" fillId="0" borderId="1" xfId="0" applyFont="1" applyFill="1" applyBorder="1" applyAlignment="1">
      <alignment horizontal="lef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0" fillId="0" borderId="15" xfId="0" applyBorder="1" applyAlignment="1">
      <alignment horizontal="center" wrapText="1"/>
    </xf>
    <xf numFmtId="0" fontId="0" fillId="0" borderId="0" xfId="0" applyAlignment="1">
      <alignment horizontal="center" wrapText="1"/>
    </xf>
    <xf numFmtId="0" fontId="0" fillId="0" borderId="19" xfId="0" applyBorder="1" applyAlignment="1">
      <alignment horizontal="center"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0" fontId="1" fillId="0" borderId="0" xfId="0" applyFont="1" applyAlignment="1">
      <alignment horizontal="left" vertical="top" wrapText="1"/>
    </xf>
    <xf numFmtId="0" fontId="1" fillId="0" borderId="19" xfId="0" applyFont="1" applyBorder="1" applyAlignment="1">
      <alignment horizontal="left" vertical="top" wrapText="1"/>
    </xf>
    <xf numFmtId="0" fontId="5" fillId="0" borderId="0" xfId="0" applyFont="1" applyAlignment="1">
      <alignment horizontal="left" vertical="top" wrapText="1"/>
    </xf>
    <xf numFmtId="0" fontId="5" fillId="0" borderId="19" xfId="0" applyFont="1" applyBorder="1" applyAlignment="1">
      <alignment horizontal="left" vertical="top" wrapText="1"/>
    </xf>
    <xf numFmtId="0" fontId="15" fillId="0" borderId="0" xfId="0" applyFont="1" applyAlignment="1">
      <alignment horizontal="left" vertical="top" wrapText="1"/>
    </xf>
    <xf numFmtId="0" fontId="15" fillId="0" borderId="19" xfId="0" applyFont="1" applyBorder="1" applyAlignment="1">
      <alignment horizontal="left" vertical="top"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center" vertical="center"/>
    </xf>
    <xf numFmtId="0" fontId="2" fillId="2" borderId="0" xfId="0" applyFont="1" applyFill="1" applyAlignment="1">
      <alignment horizontal="center" vertical="center" wrapText="1"/>
    </xf>
    <xf numFmtId="49" fontId="4" fillId="4" borderId="12" xfId="0" applyNumberFormat="1" applyFont="1" applyFill="1" applyBorder="1" applyAlignment="1">
      <alignment horizontal="left" vertical="center" wrapText="1"/>
    </xf>
    <xf numFmtId="49" fontId="4" fillId="4" borderId="13" xfId="0" applyNumberFormat="1" applyFont="1" applyFill="1" applyBorder="1" applyAlignment="1">
      <alignment horizontal="left" vertical="center" wrapText="1"/>
    </xf>
    <xf numFmtId="49" fontId="4" fillId="4" borderId="14" xfId="0" applyNumberFormat="1" applyFont="1" applyFill="1" applyBorder="1" applyAlignment="1">
      <alignment horizontal="left" vertical="center" wrapText="1"/>
    </xf>
    <xf numFmtId="0" fontId="1" fillId="2" borderId="12"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12" fillId="0" borderId="13" xfId="2" applyFont="1" applyBorder="1" applyAlignment="1">
      <alignment horizontal="center"/>
    </xf>
    <xf numFmtId="0" fontId="12" fillId="0" borderId="14" xfId="2" applyFont="1" applyBorder="1" applyAlignment="1">
      <alignment horizontal="center"/>
    </xf>
    <xf numFmtId="0" fontId="7" fillId="0" borderId="1" xfId="0" applyFont="1" applyBorder="1" applyAlignment="1">
      <alignment horizontal="center" vertical="center" wrapText="1"/>
    </xf>
    <xf numFmtId="2" fontId="1" fillId="0" borderId="1" xfId="0" applyNumberFormat="1" applyFont="1" applyFill="1" applyBorder="1" applyAlignment="1">
      <alignment horizontal="lef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18" Type="http://schemas.openxmlformats.org/officeDocument/2006/relationships/customXml" Target="../customXml/item7.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28575</xdr:rowOff>
    </xdr:from>
    <xdr:to>
      <xdr:col>2</xdr:col>
      <xdr:colOff>1461770</xdr:colOff>
      <xdr:row>4</xdr:row>
      <xdr:rowOff>177165</xdr:rowOff>
    </xdr:to>
    <xdr:pic>
      <xdr:nvPicPr>
        <xdr:cNvPr id="2" name="Picture 1">
          <a:extLst>
            <a:ext uri="{FF2B5EF4-FFF2-40B4-BE49-F238E27FC236}">
              <a16:creationId xmlns:a16="http://schemas.microsoft.com/office/drawing/2014/main" id="{B6D574B4-D186-4644-820F-CC8AD6C9A86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219075"/>
          <a:ext cx="1804670" cy="70104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gov.uk/government/collections/maa-regulatory-publicat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B2:D41"/>
  <sheetViews>
    <sheetView topLeftCell="A11" zoomScaleNormal="100" zoomScaleSheetLayoutView="85" workbookViewId="0">
      <selection activeCell="I19" sqref="I19"/>
    </sheetView>
  </sheetViews>
  <sheetFormatPr defaultRowHeight="14.25" x14ac:dyDescent="0.2"/>
  <cols>
    <col min="1" max="2" width="5.7109375" style="1" customWidth="1"/>
    <col min="3" max="3" width="100.7109375" style="1" customWidth="1"/>
    <col min="4" max="5" width="5.7109375" style="1" customWidth="1"/>
    <col min="6" max="16384" width="9.140625" style="1"/>
  </cols>
  <sheetData>
    <row r="2" spans="2:4" ht="15" x14ac:dyDescent="0.25">
      <c r="C2" s="49" t="s">
        <v>0</v>
      </c>
    </row>
    <row r="6" spans="2:4" ht="15" thickBot="1" x14ac:dyDescent="0.25"/>
    <row r="7" spans="2:4" x14ac:dyDescent="0.2">
      <c r="B7" s="3"/>
      <c r="C7" s="4"/>
      <c r="D7" s="5"/>
    </row>
    <row r="8" spans="2:4" ht="52.5" x14ac:dyDescent="0.2">
      <c r="B8" s="6"/>
      <c r="C8" s="2" t="s">
        <v>1</v>
      </c>
      <c r="D8" s="8"/>
    </row>
    <row r="9" spans="2:4" x14ac:dyDescent="0.2">
      <c r="B9" s="6"/>
      <c r="C9" s="50"/>
      <c r="D9" s="8"/>
    </row>
    <row r="10" spans="2:4" ht="52.5" x14ac:dyDescent="0.2">
      <c r="B10" s="6"/>
      <c r="C10" s="2" t="s">
        <v>2</v>
      </c>
      <c r="D10" s="8"/>
    </row>
    <row r="11" spans="2:4" x14ac:dyDescent="0.2">
      <c r="B11" s="6"/>
      <c r="C11" s="50"/>
      <c r="D11" s="8"/>
    </row>
    <row r="12" spans="2:4" ht="18" x14ac:dyDescent="0.2">
      <c r="B12" s="6"/>
      <c r="C12" s="51" t="s">
        <v>3</v>
      </c>
      <c r="D12" s="8"/>
    </row>
    <row r="13" spans="2:4" x14ac:dyDescent="0.2">
      <c r="B13" s="6"/>
      <c r="C13" s="52" t="s">
        <v>4</v>
      </c>
      <c r="D13" s="8"/>
    </row>
    <row r="14" spans="2:4" ht="15" thickBot="1" x14ac:dyDescent="0.25">
      <c r="B14" s="10"/>
      <c r="C14" s="11"/>
      <c r="D14" s="12"/>
    </row>
    <row r="15" spans="2:4" ht="15" thickBot="1" x14ac:dyDescent="0.25"/>
    <row r="16" spans="2:4" x14ac:dyDescent="0.2">
      <c r="B16" s="3"/>
      <c r="C16" s="4"/>
      <c r="D16" s="5"/>
    </row>
    <row r="17" spans="2:4" ht="18" x14ac:dyDescent="0.2">
      <c r="B17" s="6"/>
      <c r="C17" s="7" t="s">
        <v>5</v>
      </c>
      <c r="D17" s="8"/>
    </row>
    <row r="18" spans="2:4" ht="28.5" x14ac:dyDescent="0.2">
      <c r="B18" s="6"/>
      <c r="C18" s="9" t="s">
        <v>6</v>
      </c>
      <c r="D18" s="8"/>
    </row>
    <row r="19" spans="2:4" ht="28.5" x14ac:dyDescent="0.2">
      <c r="B19" s="6"/>
      <c r="C19" s="9" t="s">
        <v>7</v>
      </c>
      <c r="D19" s="8"/>
    </row>
    <row r="20" spans="2:4" ht="42.75" x14ac:dyDescent="0.2">
      <c r="B20" s="6"/>
      <c r="C20" s="9" t="s">
        <v>8</v>
      </c>
      <c r="D20" s="8"/>
    </row>
    <row r="21" spans="2:4" x14ac:dyDescent="0.2">
      <c r="B21" s="6"/>
      <c r="C21" s="9" t="s">
        <v>9</v>
      </c>
      <c r="D21" s="8"/>
    </row>
    <row r="22" spans="2:4" x14ac:dyDescent="0.2">
      <c r="B22" s="6"/>
      <c r="C22" s="9"/>
      <c r="D22" s="8"/>
    </row>
    <row r="23" spans="2:4" ht="42.75" x14ac:dyDescent="0.2">
      <c r="B23" s="6"/>
      <c r="C23" s="9" t="s">
        <v>10</v>
      </c>
      <c r="D23" s="8"/>
    </row>
    <row r="24" spans="2:4" ht="28.5" x14ac:dyDescent="0.2">
      <c r="B24" s="6"/>
      <c r="C24" s="9" t="s">
        <v>11</v>
      </c>
      <c r="D24" s="8"/>
    </row>
    <row r="25" spans="2:4" x14ac:dyDescent="0.2">
      <c r="B25" s="6"/>
      <c r="C25" s="9"/>
      <c r="D25" s="8"/>
    </row>
    <row r="26" spans="2:4" ht="114" x14ac:dyDescent="0.2">
      <c r="B26" s="6"/>
      <c r="C26" s="9" t="s">
        <v>12</v>
      </c>
      <c r="D26" s="8"/>
    </row>
    <row r="27" spans="2:4" x14ac:dyDescent="0.2">
      <c r="B27" s="6"/>
      <c r="C27" s="9"/>
      <c r="D27" s="8"/>
    </row>
    <row r="28" spans="2:4" x14ac:dyDescent="0.2">
      <c r="B28" s="6"/>
      <c r="C28" s="9" t="s">
        <v>13</v>
      </c>
      <c r="D28" s="8"/>
    </row>
    <row r="29" spans="2:4" ht="15" thickBot="1" x14ac:dyDescent="0.25">
      <c r="B29" s="10"/>
      <c r="C29" s="11"/>
      <c r="D29" s="12"/>
    </row>
    <row r="30" spans="2:4" ht="15" thickBot="1" x14ac:dyDescent="0.25"/>
    <row r="31" spans="2:4" x14ac:dyDescent="0.2">
      <c r="B31" s="3"/>
      <c r="C31" s="4"/>
      <c r="D31" s="5"/>
    </row>
    <row r="32" spans="2:4" ht="18" x14ac:dyDescent="0.2">
      <c r="B32" s="6"/>
      <c r="C32" s="7" t="s">
        <v>14</v>
      </c>
      <c r="D32" s="8"/>
    </row>
    <row r="33" spans="2:4" ht="57" x14ac:dyDescent="0.2">
      <c r="B33" s="6"/>
      <c r="C33" s="9" t="s">
        <v>15</v>
      </c>
      <c r="D33" s="8"/>
    </row>
    <row r="34" spans="2:4" ht="15" thickBot="1" x14ac:dyDescent="0.25">
      <c r="B34" s="10"/>
      <c r="C34" s="11"/>
      <c r="D34" s="12"/>
    </row>
    <row r="35" spans="2:4" ht="15" thickBot="1" x14ac:dyDescent="0.25"/>
    <row r="36" spans="2:4" x14ac:dyDescent="0.2">
      <c r="B36" s="3"/>
      <c r="C36" s="4"/>
      <c r="D36" s="5"/>
    </row>
    <row r="37" spans="2:4" ht="18" x14ac:dyDescent="0.2">
      <c r="B37" s="6"/>
      <c r="C37" s="7" t="s">
        <v>16</v>
      </c>
      <c r="D37" s="8"/>
    </row>
    <row r="38" spans="2:4" ht="15" x14ac:dyDescent="0.2">
      <c r="B38" s="6"/>
      <c r="C38" s="126" t="s">
        <v>17</v>
      </c>
      <c r="D38" s="8"/>
    </row>
    <row r="39" spans="2:4" ht="15" x14ac:dyDescent="0.2">
      <c r="B39" s="6"/>
      <c r="C39" s="126" t="s">
        <v>18</v>
      </c>
      <c r="D39" s="8"/>
    </row>
    <row r="40" spans="2:4" ht="15" x14ac:dyDescent="0.2">
      <c r="B40" s="6"/>
      <c r="C40" s="126" t="s">
        <v>19</v>
      </c>
      <c r="D40" s="8"/>
    </row>
    <row r="41" spans="2:4" ht="15" thickBot="1" x14ac:dyDescent="0.25">
      <c r="B41" s="10"/>
      <c r="C41" s="11"/>
      <c r="D41" s="12"/>
    </row>
  </sheetData>
  <customSheetViews>
    <customSheetView guid="{28417042-F1AA-48F3-855C-AA717352BA2C}" showPageBreaks="1" topLeftCell="A13">
      <selection activeCell="F15" sqref="F15"/>
      <pageMargins left="0" right="0" top="0" bottom="0" header="0" footer="0"/>
      <pageSetup paperSize="9" orientation="portrait" r:id="rId1"/>
    </customSheetView>
    <customSheetView guid="{6284D4E8-6D6C-4C23-B8F1-3F683A2811B6}" showPageBreaks="1" printArea="1">
      <selection activeCell="F15" sqref="F15"/>
      <pageMargins left="0" right="0" top="0" bottom="0" header="0" footer="0"/>
      <pageSetup paperSize="9" scale="71" orientation="portrait" r:id="rId2"/>
    </customSheetView>
    <customSheetView guid="{058E45C4-A727-4F74-AE3E-26A15F080BE0}">
      <selection activeCell="C8" sqref="C8"/>
      <pageMargins left="0" right="0" top="0" bottom="0" header="0" footer="0"/>
      <pageSetup paperSize="9" orientation="portrait" r:id="rId3"/>
    </customSheetView>
  </customSheetViews>
  <pageMargins left="0.25" right="0.25" top="0.75" bottom="0.75" header="0.3" footer="0.3"/>
  <pageSetup paperSize="9" scale="7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B1:G20"/>
  <sheetViews>
    <sheetView workbookViewId="0">
      <selection activeCell="F24" sqref="F24"/>
    </sheetView>
  </sheetViews>
  <sheetFormatPr defaultRowHeight="15" x14ac:dyDescent="0.25"/>
  <cols>
    <col min="1" max="2" width="3.7109375" customWidth="1"/>
    <col min="3" max="3" width="35.42578125" bestFit="1" customWidth="1"/>
    <col min="4" max="4" width="23" customWidth="1"/>
    <col min="5" max="5" width="35.42578125" bestFit="1" customWidth="1"/>
    <col min="6" max="6" width="12.85546875" bestFit="1" customWidth="1"/>
    <col min="7" max="8" width="3.7109375" customWidth="1"/>
  </cols>
  <sheetData>
    <row r="1" spans="2:7" ht="15.75" thickBot="1" x14ac:dyDescent="0.3"/>
    <row r="2" spans="2:7" x14ac:dyDescent="0.25">
      <c r="B2" s="28"/>
      <c r="C2" s="29"/>
      <c r="D2" s="29"/>
      <c r="E2" s="29"/>
      <c r="F2" s="29"/>
      <c r="G2" s="30"/>
    </row>
    <row r="3" spans="2:7" ht="26.25" x14ac:dyDescent="0.25">
      <c r="B3" s="31"/>
      <c r="C3" s="132" t="s">
        <v>20</v>
      </c>
      <c r="D3" s="133"/>
      <c r="E3" s="133"/>
      <c r="F3" s="134"/>
      <c r="G3" s="71"/>
    </row>
    <row r="4" spans="2:7" x14ac:dyDescent="0.25">
      <c r="B4" s="31"/>
      <c r="G4" s="32"/>
    </row>
    <row r="5" spans="2:7" x14ac:dyDescent="0.25">
      <c r="B5" s="31"/>
      <c r="C5" s="81"/>
      <c r="D5" s="82"/>
      <c r="E5" s="82"/>
      <c r="F5" s="83"/>
      <c r="G5" s="32"/>
    </row>
    <row r="6" spans="2:7" ht="15" customHeight="1" x14ac:dyDescent="0.25">
      <c r="B6" s="31"/>
      <c r="C6" s="135" t="s">
        <v>21</v>
      </c>
      <c r="D6" s="136"/>
      <c r="E6" s="136"/>
      <c r="F6" s="137"/>
      <c r="G6" s="72"/>
    </row>
    <row r="7" spans="2:7" ht="15" customHeight="1" x14ac:dyDescent="0.25">
      <c r="B7" s="31"/>
      <c r="C7" s="93"/>
      <c r="D7" s="94"/>
      <c r="E7" s="94"/>
      <c r="F7" s="95"/>
      <c r="G7" s="72"/>
    </row>
    <row r="8" spans="2:7" x14ac:dyDescent="0.25">
      <c r="B8" s="31"/>
      <c r="G8" s="32"/>
    </row>
    <row r="9" spans="2:7" x14ac:dyDescent="0.25">
      <c r="B9" s="31"/>
      <c r="C9" s="112" t="s">
        <v>22</v>
      </c>
      <c r="D9" s="113" t="s">
        <v>23</v>
      </c>
      <c r="E9" s="114" t="s">
        <v>24</v>
      </c>
      <c r="F9" s="115" t="s">
        <v>25</v>
      </c>
      <c r="G9" s="32"/>
    </row>
    <row r="10" spans="2:7" x14ac:dyDescent="0.25">
      <c r="B10" s="31"/>
      <c r="C10" s="75" t="s">
        <v>26</v>
      </c>
      <c r="D10" s="73" t="s">
        <v>27</v>
      </c>
      <c r="E10" s="73" t="s">
        <v>28</v>
      </c>
      <c r="F10" s="76" t="s">
        <v>29</v>
      </c>
      <c r="G10" s="32"/>
    </row>
    <row r="11" spans="2:7" x14ac:dyDescent="0.25">
      <c r="B11" s="31"/>
      <c r="C11" s="77" t="s">
        <v>30</v>
      </c>
      <c r="D11" s="74" t="s">
        <v>31</v>
      </c>
      <c r="E11" s="73" t="s">
        <v>32</v>
      </c>
      <c r="F11" s="76" t="s">
        <v>33</v>
      </c>
      <c r="G11" s="32"/>
    </row>
    <row r="12" spans="2:7" x14ac:dyDescent="0.25">
      <c r="B12" s="31"/>
      <c r="C12" s="75" t="s">
        <v>34</v>
      </c>
      <c r="D12" s="73" t="s">
        <v>35</v>
      </c>
      <c r="E12" s="73" t="s">
        <v>36</v>
      </c>
      <c r="F12" s="76" t="s">
        <v>37</v>
      </c>
      <c r="G12" s="32"/>
    </row>
    <row r="13" spans="2:7" x14ac:dyDescent="0.25">
      <c r="B13" s="31"/>
      <c r="C13" s="77" t="s">
        <v>38</v>
      </c>
      <c r="D13" s="74" t="s">
        <v>39</v>
      </c>
      <c r="E13" s="73" t="s">
        <v>40</v>
      </c>
      <c r="F13" s="76" t="s">
        <v>41</v>
      </c>
      <c r="G13" s="32"/>
    </row>
    <row r="14" spans="2:7" x14ac:dyDescent="0.25">
      <c r="B14" s="31"/>
      <c r="C14" s="75" t="s">
        <v>42</v>
      </c>
      <c r="D14" s="73" t="s">
        <v>43</v>
      </c>
      <c r="E14" s="73" t="s">
        <v>44</v>
      </c>
      <c r="F14" s="76" t="s">
        <v>45</v>
      </c>
      <c r="G14" s="32"/>
    </row>
    <row r="15" spans="2:7" x14ac:dyDescent="0.25">
      <c r="B15" s="31"/>
      <c r="C15" s="75" t="s">
        <v>46</v>
      </c>
      <c r="D15" s="73" t="s">
        <v>47</v>
      </c>
      <c r="E15" s="73" t="s">
        <v>48</v>
      </c>
      <c r="F15" s="76" t="s">
        <v>49</v>
      </c>
      <c r="G15" s="32"/>
    </row>
    <row r="16" spans="2:7" x14ac:dyDescent="0.25">
      <c r="B16" s="31"/>
      <c r="C16" s="75" t="s">
        <v>50</v>
      </c>
      <c r="D16" s="73" t="s">
        <v>51</v>
      </c>
      <c r="E16" s="73" t="s">
        <v>52</v>
      </c>
      <c r="F16" s="76" t="s">
        <v>53</v>
      </c>
      <c r="G16" s="32"/>
    </row>
    <row r="17" spans="2:7" x14ac:dyDescent="0.25">
      <c r="B17" s="31"/>
      <c r="C17" s="75" t="s">
        <v>54</v>
      </c>
      <c r="D17" s="73" t="s">
        <v>55</v>
      </c>
      <c r="E17" s="73" t="s">
        <v>56</v>
      </c>
      <c r="F17" s="76" t="s">
        <v>57</v>
      </c>
      <c r="G17" s="32"/>
    </row>
    <row r="18" spans="2:7" x14ac:dyDescent="0.25">
      <c r="B18" s="31"/>
      <c r="C18" s="75" t="s">
        <v>58</v>
      </c>
      <c r="D18" s="73" t="s">
        <v>59</v>
      </c>
      <c r="E18" s="73" t="s">
        <v>60</v>
      </c>
      <c r="F18" s="76" t="s">
        <v>61</v>
      </c>
      <c r="G18" s="32"/>
    </row>
    <row r="19" spans="2:7" x14ac:dyDescent="0.25">
      <c r="B19" s="31"/>
      <c r="C19" s="78" t="s">
        <v>62</v>
      </c>
      <c r="D19" s="79" t="s">
        <v>63</v>
      </c>
      <c r="E19" s="79" t="s">
        <v>64</v>
      </c>
      <c r="F19" s="80" t="s">
        <v>65</v>
      </c>
      <c r="G19" s="32"/>
    </row>
    <row r="20" spans="2:7" ht="15.75" thickBot="1" x14ac:dyDescent="0.3">
      <c r="B20" s="33"/>
      <c r="C20" s="34"/>
      <c r="D20" s="34"/>
      <c r="E20" s="34"/>
      <c r="F20" s="34"/>
      <c r="G20" s="35"/>
    </row>
  </sheetData>
  <mergeCells count="2">
    <mergeCell ref="C3:F3"/>
    <mergeCell ref="C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pageSetUpPr fitToPage="1"/>
  </sheetPr>
  <dimension ref="B1:F21"/>
  <sheetViews>
    <sheetView zoomScaleNormal="100" workbookViewId="0"/>
  </sheetViews>
  <sheetFormatPr defaultRowHeight="15" x14ac:dyDescent="0.25"/>
  <cols>
    <col min="1" max="2" width="3.7109375" customWidth="1"/>
    <col min="3" max="3" width="8.28515625" bestFit="1" customWidth="1"/>
    <col min="4" max="4" width="81.140625" customWidth="1"/>
    <col min="6" max="7" width="3.7109375" customWidth="1"/>
  </cols>
  <sheetData>
    <row r="1" spans="2:6" ht="15" customHeight="1" thickBot="1" x14ac:dyDescent="0.3"/>
    <row r="2" spans="2:6" ht="15" customHeight="1" x14ac:dyDescent="0.25">
      <c r="B2" s="28"/>
      <c r="C2" s="29"/>
      <c r="D2" s="29"/>
      <c r="E2" s="29"/>
      <c r="F2" s="30"/>
    </row>
    <row r="3" spans="2:6" ht="26.25" x14ac:dyDescent="0.25">
      <c r="B3" s="31"/>
      <c r="C3" s="132" t="s">
        <v>66</v>
      </c>
      <c r="D3" s="133"/>
      <c r="E3" s="134"/>
      <c r="F3" s="32"/>
    </row>
    <row r="4" spans="2:6" ht="15" customHeight="1" x14ac:dyDescent="0.25">
      <c r="B4" s="31"/>
      <c r="F4" s="32"/>
    </row>
    <row r="5" spans="2:6" x14ac:dyDescent="0.25">
      <c r="B5" s="31"/>
      <c r="C5" s="81"/>
      <c r="D5" s="82"/>
      <c r="E5" s="83"/>
      <c r="F5" s="32"/>
    </row>
    <row r="6" spans="2:6" x14ac:dyDescent="0.25">
      <c r="B6" s="31"/>
      <c r="C6" s="135" t="s">
        <v>67</v>
      </c>
      <c r="D6" s="136"/>
      <c r="E6" s="137"/>
      <c r="F6" s="32"/>
    </row>
    <row r="7" spans="2:6" ht="15" customHeight="1" x14ac:dyDescent="0.25">
      <c r="B7" s="31"/>
      <c r="C7" s="84"/>
      <c r="D7" s="85"/>
      <c r="E7" s="86"/>
      <c r="F7" s="32"/>
    </row>
    <row r="8" spans="2:6" ht="15" customHeight="1" x14ac:dyDescent="0.25">
      <c r="B8" s="31"/>
      <c r="F8" s="32"/>
    </row>
    <row r="9" spans="2:6" ht="15" customHeight="1" x14ac:dyDescent="0.25">
      <c r="B9" s="31"/>
      <c r="C9" s="87" t="s">
        <v>68</v>
      </c>
      <c r="D9" s="87" t="s">
        <v>69</v>
      </c>
      <c r="E9" s="88" t="s">
        <v>70</v>
      </c>
      <c r="F9" s="32"/>
    </row>
    <row r="10" spans="2:6" ht="15" customHeight="1" x14ac:dyDescent="0.25">
      <c r="B10" s="31"/>
      <c r="C10" s="89" t="s">
        <v>71</v>
      </c>
      <c r="D10" s="36" t="s">
        <v>72</v>
      </c>
      <c r="E10" s="36"/>
      <c r="F10" s="32"/>
    </row>
    <row r="11" spans="2:6" ht="15" customHeight="1" x14ac:dyDescent="0.25">
      <c r="B11" s="31"/>
      <c r="C11" s="90">
        <v>1</v>
      </c>
      <c r="D11" s="37"/>
      <c r="E11" s="37"/>
      <c r="F11" s="32"/>
    </row>
    <row r="12" spans="2:6" ht="15" customHeight="1" x14ac:dyDescent="0.25">
      <c r="B12" s="31"/>
      <c r="C12" s="90">
        <v>2</v>
      </c>
      <c r="D12" s="37"/>
      <c r="E12" s="37"/>
      <c r="F12" s="32"/>
    </row>
    <row r="13" spans="2:6" ht="15" customHeight="1" x14ac:dyDescent="0.25">
      <c r="B13" s="31"/>
      <c r="C13" s="90">
        <v>3</v>
      </c>
      <c r="D13" s="37"/>
      <c r="E13" s="37"/>
      <c r="F13" s="32"/>
    </row>
    <row r="14" spans="2:6" ht="15" customHeight="1" x14ac:dyDescent="0.25">
      <c r="B14" s="31"/>
      <c r="C14" s="90">
        <v>4</v>
      </c>
      <c r="D14" s="37"/>
      <c r="E14" s="37"/>
      <c r="F14" s="32"/>
    </row>
    <row r="15" spans="2:6" ht="15" customHeight="1" x14ac:dyDescent="0.25">
      <c r="B15" s="31"/>
      <c r="C15" s="90">
        <v>5</v>
      </c>
      <c r="D15" s="37"/>
      <c r="E15" s="37"/>
      <c r="F15" s="32"/>
    </row>
    <row r="16" spans="2:6" ht="15" customHeight="1" x14ac:dyDescent="0.25">
      <c r="B16" s="31"/>
      <c r="C16" s="90">
        <v>6</v>
      </c>
      <c r="D16" s="37"/>
      <c r="E16" s="37"/>
      <c r="F16" s="32"/>
    </row>
    <row r="17" spans="2:6" ht="15" customHeight="1" x14ac:dyDescent="0.25">
      <c r="B17" s="31"/>
      <c r="C17" s="90">
        <v>7</v>
      </c>
      <c r="D17" s="37"/>
      <c r="E17" s="37"/>
      <c r="F17" s="32"/>
    </row>
    <row r="18" spans="2:6" ht="15" customHeight="1" x14ac:dyDescent="0.25">
      <c r="B18" s="31"/>
      <c r="C18" s="90">
        <v>8</v>
      </c>
      <c r="D18" s="37"/>
      <c r="E18" s="37"/>
      <c r="F18" s="32"/>
    </row>
    <row r="19" spans="2:6" ht="15" customHeight="1" x14ac:dyDescent="0.25">
      <c r="B19" s="31"/>
      <c r="C19" s="90">
        <v>9</v>
      </c>
      <c r="D19" s="37"/>
      <c r="E19" s="37"/>
      <c r="F19" s="32"/>
    </row>
    <row r="20" spans="2:6" ht="15" customHeight="1" x14ac:dyDescent="0.25">
      <c r="B20" s="31"/>
      <c r="C20" s="91">
        <v>10</v>
      </c>
      <c r="D20" s="92"/>
      <c r="E20" s="92"/>
      <c r="F20" s="32"/>
    </row>
    <row r="21" spans="2:6" ht="15.75" thickBot="1" x14ac:dyDescent="0.3">
      <c r="B21" s="33"/>
      <c r="C21" s="34"/>
      <c r="D21" s="34"/>
      <c r="E21" s="34"/>
      <c r="F21" s="35"/>
    </row>
  </sheetData>
  <customSheetViews>
    <customSheetView guid="{28417042-F1AA-48F3-855C-AA717352BA2C}" showPageBreaks="1">
      <pageMargins left="0" right="0" top="0" bottom="0" header="0" footer="0"/>
      <pageSetup paperSize="9" orientation="portrait" r:id="rId1"/>
    </customSheetView>
    <customSheetView guid="{6284D4E8-6D6C-4C23-B8F1-3F683A2811B6}" showPageBreaks="1" printArea="1">
      <pageMargins left="0" right="0" top="0" bottom="0" header="0" footer="0"/>
      <pageSetup paperSize="9" scale="79" orientation="landscape" r:id="rId2"/>
    </customSheetView>
    <customSheetView guid="{058E45C4-A727-4F74-AE3E-26A15F080BE0}">
      <selection activeCell="D9" sqref="D9"/>
      <pageMargins left="0" right="0" top="0" bottom="0" header="0" footer="0"/>
      <pageSetup paperSize="9" orientation="portrait" r:id="rId3"/>
    </customSheetView>
  </customSheetViews>
  <mergeCells count="2">
    <mergeCell ref="C3:E3"/>
    <mergeCell ref="C6:E6"/>
  </mergeCells>
  <pageMargins left="0.7" right="0.7" top="0.75" bottom="0.75" header="0.3" footer="0.3"/>
  <pageSetup paperSize="9" fitToHeight="0"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58"/>
  <sheetViews>
    <sheetView topLeftCell="A2" workbookViewId="0">
      <selection activeCell="D41" sqref="D41"/>
    </sheetView>
  </sheetViews>
  <sheetFormatPr defaultRowHeight="14.25" x14ac:dyDescent="0.2"/>
  <cols>
    <col min="1" max="2" width="3.7109375" style="39" customWidth="1"/>
    <col min="3" max="3" width="4.7109375" style="47" customWidth="1"/>
    <col min="4" max="4" width="13.7109375" style="40" customWidth="1"/>
    <col min="5" max="5" width="25.7109375" style="39" customWidth="1"/>
    <col min="6" max="9" width="9.140625" style="39" customWidth="1"/>
    <col min="10" max="12" width="9.140625" style="39"/>
    <col min="13" max="14" width="3.7109375" style="39" customWidth="1"/>
    <col min="15" max="16384" width="9.140625" style="39"/>
  </cols>
  <sheetData>
    <row r="1" spans="1:14" ht="15" thickBot="1" x14ac:dyDescent="0.25"/>
    <row r="2" spans="1:14" x14ac:dyDescent="0.2">
      <c r="A2" s="62"/>
      <c r="B2" s="63"/>
      <c r="C2" s="60"/>
      <c r="D2" s="64"/>
      <c r="E2" s="64"/>
      <c r="F2" s="64"/>
      <c r="G2" s="64"/>
      <c r="H2" s="64"/>
      <c r="I2" s="64"/>
      <c r="J2" s="64"/>
      <c r="K2" s="64"/>
      <c r="L2" s="64"/>
      <c r="M2" s="65"/>
      <c r="N2" s="62"/>
    </row>
    <row r="3" spans="1:14" ht="26.25" x14ac:dyDescent="0.2">
      <c r="A3" s="62"/>
      <c r="B3" s="66"/>
      <c r="C3" s="132" t="s">
        <v>73</v>
      </c>
      <c r="D3" s="133"/>
      <c r="E3" s="133"/>
      <c r="F3" s="133"/>
      <c r="G3" s="133"/>
      <c r="H3" s="133"/>
      <c r="I3" s="133"/>
      <c r="J3" s="133"/>
      <c r="K3" s="133"/>
      <c r="L3" s="134"/>
      <c r="M3" s="67"/>
      <c r="N3" s="62"/>
    </row>
    <row r="4" spans="1:14" x14ac:dyDescent="0.2">
      <c r="A4" s="62"/>
      <c r="B4" s="66"/>
      <c r="D4" s="62"/>
      <c r="E4" s="62"/>
      <c r="F4" s="62"/>
      <c r="G4" s="62"/>
      <c r="H4" s="62"/>
      <c r="I4" s="62"/>
      <c r="J4" s="62"/>
      <c r="K4" s="62"/>
      <c r="L4" s="62"/>
      <c r="M4" s="67"/>
      <c r="N4" s="62"/>
    </row>
    <row r="5" spans="1:14" x14ac:dyDescent="0.2">
      <c r="A5" s="62"/>
      <c r="B5" s="66"/>
      <c r="C5" s="96">
        <v>1</v>
      </c>
      <c r="D5" s="138" t="s">
        <v>74</v>
      </c>
      <c r="E5" s="138"/>
      <c r="F5" s="138"/>
      <c r="G5" s="138"/>
      <c r="H5" s="138"/>
      <c r="I5" s="138"/>
      <c r="J5" s="138"/>
      <c r="K5" s="138"/>
      <c r="L5" s="139"/>
      <c r="M5" s="67"/>
      <c r="N5" s="62"/>
    </row>
    <row r="6" spans="1:14" x14ac:dyDescent="0.2">
      <c r="A6" s="62"/>
      <c r="B6" s="66"/>
      <c r="C6" s="97"/>
      <c r="D6" s="140"/>
      <c r="E6" s="140"/>
      <c r="F6" s="140"/>
      <c r="G6" s="140"/>
      <c r="H6" s="140"/>
      <c r="I6" s="140"/>
      <c r="J6" s="140"/>
      <c r="K6" s="140"/>
      <c r="L6" s="141"/>
      <c r="M6" s="67"/>
      <c r="N6" s="62"/>
    </row>
    <row r="7" spans="1:14" x14ac:dyDescent="0.2">
      <c r="A7" s="62"/>
      <c r="B7" s="66"/>
      <c r="C7" s="97"/>
      <c r="D7" s="140"/>
      <c r="E7" s="140"/>
      <c r="F7" s="140"/>
      <c r="G7" s="140"/>
      <c r="H7" s="140"/>
      <c r="I7" s="140"/>
      <c r="J7" s="140"/>
      <c r="K7" s="140"/>
      <c r="L7" s="141"/>
      <c r="M7" s="67"/>
      <c r="N7" s="62"/>
    </row>
    <row r="8" spans="1:14" x14ac:dyDescent="0.2">
      <c r="A8" s="62"/>
      <c r="B8" s="66"/>
      <c r="C8" s="97"/>
      <c r="D8" s="140"/>
      <c r="E8" s="140"/>
      <c r="F8" s="140"/>
      <c r="G8" s="140"/>
      <c r="H8" s="140"/>
      <c r="I8" s="140"/>
      <c r="J8" s="140"/>
      <c r="K8" s="140"/>
      <c r="L8" s="141"/>
      <c r="M8" s="67"/>
      <c r="N8" s="62"/>
    </row>
    <row r="9" spans="1:14" x14ac:dyDescent="0.2">
      <c r="A9" s="62"/>
      <c r="B9" s="66"/>
      <c r="C9" s="97"/>
      <c r="D9" s="140"/>
      <c r="E9" s="140"/>
      <c r="F9" s="140"/>
      <c r="G9" s="140"/>
      <c r="H9" s="140"/>
      <c r="I9" s="140"/>
      <c r="J9" s="140"/>
      <c r="K9" s="140"/>
      <c r="L9" s="141"/>
      <c r="M9" s="67"/>
      <c r="N9" s="62"/>
    </row>
    <row r="10" spans="1:14" x14ac:dyDescent="0.2">
      <c r="A10" s="62"/>
      <c r="B10" s="66"/>
      <c r="C10" s="97"/>
      <c r="D10" s="62"/>
      <c r="E10" s="62"/>
      <c r="F10" s="62"/>
      <c r="G10" s="62"/>
      <c r="H10" s="62"/>
      <c r="I10" s="62"/>
      <c r="J10" s="62"/>
      <c r="K10" s="62"/>
      <c r="L10" s="98"/>
      <c r="M10" s="67"/>
      <c r="N10" s="62"/>
    </row>
    <row r="11" spans="1:14" x14ac:dyDescent="0.2">
      <c r="A11" s="62"/>
      <c r="B11" s="66"/>
      <c r="C11" s="97">
        <v>2</v>
      </c>
      <c r="D11" s="142" t="s">
        <v>75</v>
      </c>
      <c r="E11" s="142"/>
      <c r="F11" s="142"/>
      <c r="G11" s="142"/>
      <c r="H11" s="142"/>
      <c r="I11" s="142"/>
      <c r="J11" s="142"/>
      <c r="K11" s="142"/>
      <c r="L11" s="143"/>
      <c r="M11" s="67"/>
      <c r="N11" s="62"/>
    </row>
    <row r="12" spans="1:14" x14ac:dyDescent="0.2">
      <c r="A12" s="62"/>
      <c r="B12" s="66"/>
      <c r="C12" s="97"/>
      <c r="D12" s="142"/>
      <c r="E12" s="142"/>
      <c r="F12" s="142"/>
      <c r="G12" s="142"/>
      <c r="H12" s="142"/>
      <c r="I12" s="142"/>
      <c r="J12" s="142"/>
      <c r="K12" s="142"/>
      <c r="L12" s="143"/>
      <c r="M12" s="67"/>
      <c r="N12" s="62"/>
    </row>
    <row r="13" spans="1:14" x14ac:dyDescent="0.2">
      <c r="A13" s="62"/>
      <c r="B13" s="66"/>
      <c r="C13" s="97"/>
      <c r="D13" s="142"/>
      <c r="E13" s="142"/>
      <c r="F13" s="142"/>
      <c r="G13" s="142"/>
      <c r="H13" s="142"/>
      <c r="I13" s="142"/>
      <c r="J13" s="142"/>
      <c r="K13" s="142"/>
      <c r="L13" s="143"/>
      <c r="M13" s="67"/>
      <c r="N13" s="62"/>
    </row>
    <row r="14" spans="1:14" x14ac:dyDescent="0.2">
      <c r="A14" s="62"/>
      <c r="B14" s="66"/>
      <c r="C14" s="97"/>
      <c r="D14" s="130"/>
      <c r="E14" s="62"/>
      <c r="F14" s="62"/>
      <c r="G14" s="62"/>
      <c r="H14" s="62"/>
      <c r="I14" s="62"/>
      <c r="J14" s="62"/>
      <c r="K14" s="62"/>
      <c r="L14" s="98"/>
      <c r="M14" s="67"/>
      <c r="N14" s="62"/>
    </row>
    <row r="15" spans="1:14" x14ac:dyDescent="0.2">
      <c r="A15" s="62"/>
      <c r="B15" s="66"/>
      <c r="C15" s="97">
        <v>3</v>
      </c>
      <c r="D15" s="140" t="s">
        <v>76</v>
      </c>
      <c r="E15" s="140"/>
      <c r="F15" s="140"/>
      <c r="G15" s="140"/>
      <c r="H15" s="140"/>
      <c r="I15" s="140"/>
      <c r="J15" s="140"/>
      <c r="K15" s="140"/>
      <c r="L15" s="141"/>
      <c r="M15" s="67"/>
      <c r="N15" s="62"/>
    </row>
    <row r="16" spans="1:14" x14ac:dyDescent="0.2">
      <c r="A16" s="62"/>
      <c r="B16" s="66"/>
      <c r="C16" s="97"/>
      <c r="D16" s="140"/>
      <c r="E16" s="140"/>
      <c r="F16" s="140"/>
      <c r="G16" s="140"/>
      <c r="H16" s="140"/>
      <c r="I16" s="140"/>
      <c r="J16" s="140"/>
      <c r="K16" s="140"/>
      <c r="L16" s="141"/>
      <c r="M16" s="67"/>
      <c r="N16" s="62"/>
    </row>
    <row r="17" spans="1:14" x14ac:dyDescent="0.2">
      <c r="A17" s="62"/>
      <c r="B17" s="66"/>
      <c r="C17" s="97"/>
      <c r="D17" s="140"/>
      <c r="E17" s="140"/>
      <c r="F17" s="140"/>
      <c r="G17" s="140"/>
      <c r="H17" s="140"/>
      <c r="I17" s="140"/>
      <c r="J17" s="140"/>
      <c r="K17" s="140"/>
      <c r="L17" s="141"/>
      <c r="M17" s="67"/>
      <c r="N17" s="62"/>
    </row>
    <row r="18" spans="1:14" x14ac:dyDescent="0.2">
      <c r="A18" s="62"/>
      <c r="B18" s="66"/>
      <c r="C18" s="97"/>
      <c r="D18" s="140"/>
      <c r="E18" s="140"/>
      <c r="F18" s="140"/>
      <c r="G18" s="140"/>
      <c r="H18" s="140"/>
      <c r="I18" s="140"/>
      <c r="J18" s="140"/>
      <c r="K18" s="140"/>
      <c r="L18" s="141"/>
      <c r="M18" s="67"/>
      <c r="N18" s="62"/>
    </row>
    <row r="19" spans="1:14" x14ac:dyDescent="0.2">
      <c r="A19" s="62"/>
      <c r="B19" s="66"/>
      <c r="C19" s="97"/>
      <c r="D19" s="140"/>
      <c r="E19" s="140"/>
      <c r="F19" s="140"/>
      <c r="G19" s="140"/>
      <c r="H19" s="140"/>
      <c r="I19" s="140"/>
      <c r="J19" s="140"/>
      <c r="K19" s="140"/>
      <c r="L19" s="141"/>
      <c r="M19" s="67"/>
      <c r="N19" s="62"/>
    </row>
    <row r="20" spans="1:14" x14ac:dyDescent="0.2">
      <c r="A20" s="62"/>
      <c r="B20" s="66"/>
      <c r="C20" s="97"/>
      <c r="D20" s="62"/>
      <c r="E20" s="62"/>
      <c r="F20" s="62"/>
      <c r="G20" s="62"/>
      <c r="H20" s="62"/>
      <c r="I20" s="62"/>
      <c r="J20" s="62"/>
      <c r="K20" s="62"/>
      <c r="L20" s="98"/>
      <c r="M20" s="67"/>
      <c r="N20" s="62"/>
    </row>
    <row r="21" spans="1:14" x14ac:dyDescent="0.2">
      <c r="A21" s="62"/>
      <c r="B21" s="66"/>
      <c r="C21" s="97">
        <v>4</v>
      </c>
      <c r="D21" s="140" t="s">
        <v>77</v>
      </c>
      <c r="E21" s="140"/>
      <c r="F21" s="140"/>
      <c r="G21" s="140"/>
      <c r="H21" s="140"/>
      <c r="I21" s="140"/>
      <c r="J21" s="140"/>
      <c r="K21" s="140"/>
      <c r="L21" s="141"/>
      <c r="M21" s="67"/>
      <c r="N21" s="62"/>
    </row>
    <row r="22" spans="1:14" x14ac:dyDescent="0.2">
      <c r="A22" s="62"/>
      <c r="B22" s="66"/>
      <c r="C22" s="97"/>
      <c r="D22" s="140"/>
      <c r="E22" s="140"/>
      <c r="F22" s="140"/>
      <c r="G22" s="140"/>
      <c r="H22" s="140"/>
      <c r="I22" s="140"/>
      <c r="J22" s="140"/>
      <c r="K22" s="140"/>
      <c r="L22" s="141"/>
      <c r="M22" s="67"/>
      <c r="N22" s="62"/>
    </row>
    <row r="23" spans="1:14" x14ac:dyDescent="0.2">
      <c r="A23" s="62"/>
      <c r="B23" s="66"/>
      <c r="C23" s="97"/>
      <c r="D23" s="140"/>
      <c r="E23" s="140"/>
      <c r="F23" s="140"/>
      <c r="G23" s="140"/>
      <c r="H23" s="140"/>
      <c r="I23" s="140"/>
      <c r="J23" s="140"/>
      <c r="K23" s="140"/>
      <c r="L23" s="141"/>
      <c r="M23" s="67"/>
      <c r="N23" s="62"/>
    </row>
    <row r="24" spans="1:14" x14ac:dyDescent="0.2">
      <c r="A24" s="62"/>
      <c r="B24" s="66"/>
      <c r="C24" s="97"/>
      <c r="D24" s="140"/>
      <c r="E24" s="140"/>
      <c r="F24" s="140"/>
      <c r="G24" s="140"/>
      <c r="H24" s="140"/>
      <c r="I24" s="140"/>
      <c r="J24" s="140"/>
      <c r="K24" s="140"/>
      <c r="L24" s="141"/>
      <c r="M24" s="67"/>
      <c r="N24" s="62"/>
    </row>
    <row r="25" spans="1:14" x14ac:dyDescent="0.2">
      <c r="A25" s="62"/>
      <c r="B25" s="66"/>
      <c r="C25" s="97"/>
      <c r="D25" s="140"/>
      <c r="E25" s="140"/>
      <c r="F25" s="140"/>
      <c r="G25" s="140"/>
      <c r="H25" s="140"/>
      <c r="I25" s="140"/>
      <c r="J25" s="140"/>
      <c r="K25" s="140"/>
      <c r="L25" s="141"/>
      <c r="M25" s="67"/>
      <c r="N25" s="62"/>
    </row>
    <row r="26" spans="1:14" x14ac:dyDescent="0.2">
      <c r="A26" s="62"/>
      <c r="B26" s="66"/>
      <c r="C26" s="97"/>
      <c r="D26" s="140"/>
      <c r="E26" s="140"/>
      <c r="F26" s="140"/>
      <c r="G26" s="140"/>
      <c r="H26" s="140"/>
      <c r="I26" s="140"/>
      <c r="J26" s="140"/>
      <c r="K26" s="140"/>
      <c r="L26" s="141"/>
      <c r="M26" s="67"/>
      <c r="N26" s="62"/>
    </row>
    <row r="27" spans="1:14" x14ac:dyDescent="0.2">
      <c r="A27" s="62"/>
      <c r="B27" s="66"/>
      <c r="C27" s="97"/>
      <c r="D27" s="140"/>
      <c r="E27" s="140"/>
      <c r="F27" s="140"/>
      <c r="G27" s="140"/>
      <c r="H27" s="140"/>
      <c r="I27" s="140"/>
      <c r="J27" s="140"/>
      <c r="K27" s="140"/>
      <c r="L27" s="141"/>
      <c r="M27" s="67"/>
      <c r="N27" s="62"/>
    </row>
    <row r="28" spans="1:14" x14ac:dyDescent="0.2">
      <c r="A28" s="62"/>
      <c r="B28" s="66"/>
      <c r="C28" s="97"/>
      <c r="D28" s="62"/>
      <c r="E28" s="62"/>
      <c r="F28" s="62"/>
      <c r="G28" s="62"/>
      <c r="H28" s="62"/>
      <c r="I28" s="62"/>
      <c r="J28" s="62"/>
      <c r="K28" s="62"/>
      <c r="L28" s="98"/>
      <c r="M28" s="67"/>
      <c r="N28" s="62"/>
    </row>
    <row r="29" spans="1:14" x14ac:dyDescent="0.2">
      <c r="A29" s="62"/>
      <c r="B29" s="66"/>
      <c r="C29" s="97">
        <v>5</v>
      </c>
      <c r="D29" s="140" t="s">
        <v>78</v>
      </c>
      <c r="E29" s="140"/>
      <c r="F29" s="140"/>
      <c r="G29" s="140"/>
      <c r="H29" s="140"/>
      <c r="I29" s="140"/>
      <c r="J29" s="140"/>
      <c r="K29" s="140"/>
      <c r="L29" s="141"/>
      <c r="M29" s="67"/>
      <c r="N29" s="62"/>
    </row>
    <row r="30" spans="1:14" x14ac:dyDescent="0.2">
      <c r="A30" s="62"/>
      <c r="B30" s="66"/>
      <c r="C30" s="97"/>
      <c r="D30" s="140"/>
      <c r="E30" s="140"/>
      <c r="F30" s="140"/>
      <c r="G30" s="140"/>
      <c r="H30" s="140"/>
      <c r="I30" s="140"/>
      <c r="J30" s="140"/>
      <c r="K30" s="140"/>
      <c r="L30" s="141"/>
      <c r="M30" s="67"/>
      <c r="N30" s="62"/>
    </row>
    <row r="31" spans="1:14" x14ac:dyDescent="0.2">
      <c r="A31" s="62"/>
      <c r="B31" s="66"/>
      <c r="C31" s="97"/>
      <c r="D31" s="140"/>
      <c r="E31" s="140"/>
      <c r="F31" s="140"/>
      <c r="G31" s="140"/>
      <c r="H31" s="140"/>
      <c r="I31" s="140"/>
      <c r="J31" s="140"/>
      <c r="K31" s="140"/>
      <c r="L31" s="141"/>
      <c r="M31" s="67"/>
      <c r="N31" s="62"/>
    </row>
    <row r="32" spans="1:14" x14ac:dyDescent="0.2">
      <c r="A32" s="62"/>
      <c r="B32" s="66"/>
      <c r="C32" s="97"/>
      <c r="D32" s="140"/>
      <c r="E32" s="140"/>
      <c r="F32" s="140"/>
      <c r="G32" s="140"/>
      <c r="H32" s="140"/>
      <c r="I32" s="140"/>
      <c r="J32" s="140"/>
      <c r="K32" s="140"/>
      <c r="L32" s="141"/>
      <c r="M32" s="67"/>
      <c r="N32" s="62"/>
    </row>
    <row r="33" spans="1:14" x14ac:dyDescent="0.2">
      <c r="A33" s="62"/>
      <c r="B33" s="66"/>
      <c r="C33" s="97"/>
      <c r="D33" s="126"/>
      <c r="E33" s="62"/>
      <c r="F33" s="62"/>
      <c r="G33" s="62"/>
      <c r="H33" s="62"/>
      <c r="I33" s="62"/>
      <c r="J33" s="62"/>
      <c r="K33" s="62"/>
      <c r="L33" s="98"/>
      <c r="M33" s="67"/>
      <c r="N33" s="62"/>
    </row>
    <row r="34" spans="1:14" x14ac:dyDescent="0.2">
      <c r="A34" s="62"/>
      <c r="B34" s="66"/>
      <c r="C34" s="97">
        <v>6</v>
      </c>
      <c r="D34" s="140" t="s">
        <v>79</v>
      </c>
      <c r="E34" s="140"/>
      <c r="F34" s="140"/>
      <c r="G34" s="140"/>
      <c r="H34" s="140"/>
      <c r="I34" s="140"/>
      <c r="J34" s="140"/>
      <c r="K34" s="140"/>
      <c r="L34" s="141"/>
      <c r="M34" s="67"/>
      <c r="N34" s="62"/>
    </row>
    <row r="35" spans="1:14" x14ac:dyDescent="0.2">
      <c r="A35" s="62"/>
      <c r="B35" s="66"/>
      <c r="C35" s="97"/>
      <c r="D35" s="140"/>
      <c r="E35" s="140"/>
      <c r="F35" s="140"/>
      <c r="G35" s="140"/>
      <c r="H35" s="140"/>
      <c r="I35" s="140"/>
      <c r="J35" s="140"/>
      <c r="K35" s="140"/>
      <c r="L35" s="141"/>
      <c r="M35" s="67"/>
      <c r="N35" s="62"/>
    </row>
    <row r="36" spans="1:14" x14ac:dyDescent="0.2">
      <c r="A36" s="62"/>
      <c r="B36" s="66"/>
      <c r="C36" s="97"/>
      <c r="D36" s="140"/>
      <c r="E36" s="140"/>
      <c r="F36" s="140"/>
      <c r="G36" s="140"/>
      <c r="H36" s="140"/>
      <c r="I36" s="140"/>
      <c r="J36" s="140"/>
      <c r="K36" s="140"/>
      <c r="L36" s="141"/>
      <c r="M36" s="67"/>
      <c r="N36" s="62"/>
    </row>
    <row r="37" spans="1:14" x14ac:dyDescent="0.2">
      <c r="A37" s="62"/>
      <c r="B37" s="66"/>
      <c r="C37" s="97"/>
      <c r="D37" s="140"/>
      <c r="E37" s="140"/>
      <c r="F37" s="140"/>
      <c r="G37" s="140"/>
      <c r="H37" s="140"/>
      <c r="I37" s="140"/>
      <c r="J37" s="140"/>
      <c r="K37" s="140"/>
      <c r="L37" s="141"/>
      <c r="M37" s="67"/>
      <c r="N37" s="62"/>
    </row>
    <row r="38" spans="1:14" x14ac:dyDescent="0.2">
      <c r="A38" s="62"/>
      <c r="B38" s="66"/>
      <c r="C38" s="97"/>
      <c r="D38" s="140"/>
      <c r="E38" s="140"/>
      <c r="F38" s="140"/>
      <c r="G38" s="140"/>
      <c r="H38" s="140"/>
      <c r="I38" s="140"/>
      <c r="J38" s="140"/>
      <c r="K38" s="140"/>
      <c r="L38" s="141"/>
      <c r="M38" s="67"/>
      <c r="N38" s="62"/>
    </row>
    <row r="39" spans="1:14" x14ac:dyDescent="0.2">
      <c r="A39" s="62"/>
      <c r="B39" s="66"/>
      <c r="C39" s="97"/>
      <c r="D39" s="140"/>
      <c r="E39" s="140"/>
      <c r="F39" s="140"/>
      <c r="G39" s="140"/>
      <c r="H39" s="140"/>
      <c r="I39" s="140"/>
      <c r="J39" s="140"/>
      <c r="K39" s="140"/>
      <c r="L39" s="141"/>
      <c r="M39" s="67"/>
      <c r="N39" s="62"/>
    </row>
    <row r="40" spans="1:14" x14ac:dyDescent="0.2">
      <c r="A40" s="62"/>
      <c r="B40" s="66"/>
      <c r="C40" s="97"/>
      <c r="D40" s="140"/>
      <c r="E40" s="140"/>
      <c r="F40" s="140"/>
      <c r="G40" s="140"/>
      <c r="H40" s="140"/>
      <c r="I40" s="140"/>
      <c r="J40" s="140"/>
      <c r="K40" s="140"/>
      <c r="L40" s="141"/>
      <c r="M40" s="67"/>
      <c r="N40" s="62"/>
    </row>
    <row r="41" spans="1:14" x14ac:dyDescent="0.2">
      <c r="A41" s="62"/>
      <c r="B41" s="66"/>
      <c r="C41" s="97"/>
      <c r="D41" s="126"/>
      <c r="E41" s="62"/>
      <c r="F41" s="62"/>
      <c r="G41" s="62"/>
      <c r="H41" s="62"/>
      <c r="I41" s="62"/>
      <c r="J41" s="62"/>
      <c r="K41" s="62"/>
      <c r="L41" s="98"/>
      <c r="M41" s="67"/>
      <c r="N41" s="62"/>
    </row>
    <row r="42" spans="1:14" ht="15" customHeight="1" x14ac:dyDescent="0.2">
      <c r="A42" s="62"/>
      <c r="B42" s="66"/>
      <c r="C42" s="97">
        <v>7</v>
      </c>
      <c r="D42" s="146" t="s">
        <v>80</v>
      </c>
      <c r="E42" s="146"/>
      <c r="F42" s="148" t="s">
        <v>81</v>
      </c>
      <c r="G42" s="148"/>
      <c r="H42" s="148"/>
      <c r="I42" s="148"/>
      <c r="J42" s="148"/>
      <c r="K42" s="148"/>
      <c r="L42" s="98"/>
      <c r="M42" s="67"/>
      <c r="N42" s="62"/>
    </row>
    <row r="43" spans="1:14" ht="14.25" customHeight="1" x14ac:dyDescent="0.2">
      <c r="A43" s="62"/>
      <c r="B43" s="66"/>
      <c r="C43" s="97"/>
      <c r="D43" s="146"/>
      <c r="E43" s="146"/>
      <c r="F43" s="147" t="s">
        <v>82</v>
      </c>
      <c r="G43" s="147"/>
      <c r="H43" s="147" t="s">
        <v>83</v>
      </c>
      <c r="I43" s="147"/>
      <c r="J43" s="147"/>
      <c r="K43" s="147"/>
      <c r="L43" s="98"/>
      <c r="M43" s="67"/>
      <c r="N43" s="62"/>
    </row>
    <row r="44" spans="1:14" x14ac:dyDescent="0.2">
      <c r="A44" s="62"/>
      <c r="B44" s="66"/>
      <c r="C44" s="97"/>
      <c r="D44" s="146"/>
      <c r="E44" s="146"/>
      <c r="F44" s="128" t="s">
        <v>84</v>
      </c>
      <c r="G44" s="128" t="s">
        <v>85</v>
      </c>
      <c r="H44" s="128" t="s">
        <v>86</v>
      </c>
      <c r="I44" s="128" t="s">
        <v>87</v>
      </c>
      <c r="J44" s="129" t="s">
        <v>88</v>
      </c>
      <c r="K44" s="129" t="s">
        <v>89</v>
      </c>
      <c r="L44" s="98"/>
      <c r="M44" s="67"/>
      <c r="N44" s="62"/>
    </row>
    <row r="45" spans="1:14" x14ac:dyDescent="0.2">
      <c r="A45" s="62"/>
      <c r="B45" s="66"/>
      <c r="C45" s="97"/>
      <c r="D45" s="23" t="s">
        <v>90</v>
      </c>
      <c r="E45" s="23" t="s">
        <v>91</v>
      </c>
      <c r="F45" s="127">
        <v>15</v>
      </c>
      <c r="G45" s="127">
        <v>27</v>
      </c>
      <c r="H45" s="127">
        <v>36</v>
      </c>
      <c r="I45" s="127">
        <v>36</v>
      </c>
      <c r="J45" s="127">
        <v>36</v>
      </c>
      <c r="K45" s="127">
        <v>36</v>
      </c>
      <c r="L45" s="98"/>
      <c r="M45" s="67"/>
      <c r="N45" s="62"/>
    </row>
    <row r="46" spans="1:14" x14ac:dyDescent="0.2">
      <c r="A46" s="62"/>
      <c r="B46" s="66"/>
      <c r="C46" s="97"/>
      <c r="D46" s="23"/>
      <c r="E46" s="23" t="s">
        <v>92</v>
      </c>
      <c r="F46" s="127">
        <v>3</v>
      </c>
      <c r="G46" s="127">
        <v>4</v>
      </c>
      <c r="H46" s="127" t="s">
        <v>93</v>
      </c>
      <c r="I46" s="127" t="s">
        <v>93</v>
      </c>
      <c r="J46" s="127" t="s">
        <v>93</v>
      </c>
      <c r="K46" s="127" t="s">
        <v>93</v>
      </c>
      <c r="L46" s="98"/>
      <c r="M46" s="67"/>
      <c r="N46" s="62"/>
    </row>
    <row r="47" spans="1:14" x14ac:dyDescent="0.2">
      <c r="A47" s="62"/>
      <c r="B47" s="66"/>
      <c r="C47" s="97"/>
      <c r="D47" s="23" t="s">
        <v>94</v>
      </c>
      <c r="E47" s="23" t="s">
        <v>91</v>
      </c>
      <c r="F47" s="127">
        <v>9</v>
      </c>
      <c r="G47" s="127">
        <v>9</v>
      </c>
      <c r="H47" s="127">
        <v>5</v>
      </c>
      <c r="I47" s="127">
        <v>5</v>
      </c>
      <c r="J47" s="127">
        <v>5</v>
      </c>
      <c r="K47" s="127">
        <v>5</v>
      </c>
      <c r="L47" s="98"/>
      <c r="M47" s="67"/>
      <c r="N47" s="62"/>
    </row>
    <row r="48" spans="1:14" x14ac:dyDescent="0.2">
      <c r="A48" s="62"/>
      <c r="B48" s="66"/>
      <c r="C48" s="97"/>
      <c r="D48" s="23"/>
      <c r="E48" s="23" t="s">
        <v>92</v>
      </c>
      <c r="F48" s="127">
        <v>0</v>
      </c>
      <c r="G48" s="127">
        <v>2</v>
      </c>
      <c r="H48" s="127" t="s">
        <v>93</v>
      </c>
      <c r="I48" s="127" t="s">
        <v>93</v>
      </c>
      <c r="J48" s="127" t="s">
        <v>93</v>
      </c>
      <c r="K48" s="127" t="s">
        <v>93</v>
      </c>
      <c r="L48" s="98"/>
      <c r="M48" s="67"/>
      <c r="N48" s="62"/>
    </row>
    <row r="49" spans="1:14" x14ac:dyDescent="0.2">
      <c r="A49" s="62"/>
      <c r="B49" s="66"/>
      <c r="C49" s="97"/>
      <c r="D49" s="23" t="s">
        <v>95</v>
      </c>
      <c r="E49" s="23" t="s">
        <v>91</v>
      </c>
      <c r="F49" s="127">
        <v>0</v>
      </c>
      <c r="G49" s="127">
        <v>6</v>
      </c>
      <c r="H49" s="127">
        <v>5</v>
      </c>
      <c r="I49" s="127">
        <v>6</v>
      </c>
      <c r="J49" s="127">
        <v>5</v>
      </c>
      <c r="K49" s="127">
        <v>6</v>
      </c>
      <c r="L49" s="98"/>
      <c r="M49" s="67"/>
      <c r="N49" s="62"/>
    </row>
    <row r="50" spans="1:14" x14ac:dyDescent="0.2">
      <c r="A50" s="62"/>
      <c r="B50" s="66"/>
      <c r="C50" s="97"/>
      <c r="D50" s="23"/>
      <c r="E50" s="23" t="s">
        <v>92</v>
      </c>
      <c r="F50" s="127">
        <v>0</v>
      </c>
      <c r="G50" s="127">
        <v>4</v>
      </c>
      <c r="H50" s="127" t="s">
        <v>93</v>
      </c>
      <c r="I50" s="127" t="s">
        <v>93</v>
      </c>
      <c r="J50" s="127" t="s">
        <v>93</v>
      </c>
      <c r="K50" s="127" t="s">
        <v>93</v>
      </c>
      <c r="L50" s="98"/>
      <c r="M50" s="67"/>
      <c r="N50" s="62"/>
    </row>
    <row r="51" spans="1:14" x14ac:dyDescent="0.2">
      <c r="A51" s="62"/>
      <c r="B51" s="66"/>
      <c r="C51" s="97"/>
      <c r="D51" s="62"/>
      <c r="E51" s="62"/>
      <c r="F51" s="62"/>
      <c r="G51" s="62"/>
      <c r="H51" s="62"/>
      <c r="I51" s="62"/>
      <c r="J51" s="62"/>
      <c r="K51" s="62"/>
      <c r="L51" s="98"/>
      <c r="M51" s="67"/>
      <c r="N51" s="62"/>
    </row>
    <row r="52" spans="1:14" x14ac:dyDescent="0.2">
      <c r="A52" s="62"/>
      <c r="B52" s="66"/>
      <c r="C52" s="97">
        <v>8</v>
      </c>
      <c r="D52" s="140" t="s">
        <v>96</v>
      </c>
      <c r="E52" s="140"/>
      <c r="F52" s="140"/>
      <c r="G52" s="140"/>
      <c r="H52" s="140"/>
      <c r="I52" s="140"/>
      <c r="J52" s="140"/>
      <c r="K52" s="140"/>
      <c r="L52" s="141"/>
      <c r="M52" s="67"/>
      <c r="N52" s="62"/>
    </row>
    <row r="53" spans="1:14" x14ac:dyDescent="0.2">
      <c r="A53" s="62"/>
      <c r="B53" s="66"/>
      <c r="C53" s="97"/>
      <c r="D53" s="140"/>
      <c r="E53" s="140"/>
      <c r="F53" s="140"/>
      <c r="G53" s="140"/>
      <c r="H53" s="140"/>
      <c r="I53" s="140"/>
      <c r="J53" s="140"/>
      <c r="K53" s="140"/>
      <c r="L53" s="141"/>
      <c r="M53" s="67"/>
      <c r="N53" s="62"/>
    </row>
    <row r="54" spans="1:14" x14ac:dyDescent="0.2">
      <c r="A54" s="62"/>
      <c r="B54" s="66"/>
      <c r="C54" s="97"/>
      <c r="D54" s="140"/>
      <c r="E54" s="140"/>
      <c r="F54" s="140"/>
      <c r="G54" s="140"/>
      <c r="H54" s="140"/>
      <c r="I54" s="140"/>
      <c r="J54" s="140"/>
      <c r="K54" s="140"/>
      <c r="L54" s="141"/>
      <c r="M54" s="67"/>
      <c r="N54" s="62"/>
    </row>
    <row r="55" spans="1:14" x14ac:dyDescent="0.2">
      <c r="A55" s="62"/>
      <c r="B55" s="66"/>
      <c r="C55" s="97"/>
      <c r="D55" s="62"/>
      <c r="E55" s="62"/>
      <c r="F55" s="62"/>
      <c r="G55" s="62"/>
      <c r="H55" s="62"/>
      <c r="I55" s="62"/>
      <c r="J55" s="62"/>
      <c r="K55" s="62"/>
      <c r="L55" s="98"/>
      <c r="M55" s="67"/>
      <c r="N55" s="62"/>
    </row>
    <row r="56" spans="1:14" x14ac:dyDescent="0.2">
      <c r="A56" s="62"/>
      <c r="B56" s="66"/>
      <c r="C56" s="97"/>
      <c r="D56" s="144" t="s">
        <v>97</v>
      </c>
      <c r="E56" s="144"/>
      <c r="F56" s="144"/>
      <c r="G56" s="144"/>
      <c r="H56" s="144"/>
      <c r="I56" s="144"/>
      <c r="J56" s="144"/>
      <c r="K56" s="144"/>
      <c r="L56" s="145"/>
      <c r="M56" s="67"/>
      <c r="N56" s="62"/>
    </row>
    <row r="57" spans="1:14" x14ac:dyDescent="0.2">
      <c r="A57" s="62"/>
      <c r="B57" s="66"/>
      <c r="C57" s="99"/>
      <c r="D57" s="100"/>
      <c r="E57" s="100"/>
      <c r="F57" s="100"/>
      <c r="G57" s="100"/>
      <c r="H57" s="100"/>
      <c r="I57" s="100"/>
      <c r="J57" s="100"/>
      <c r="K57" s="100"/>
      <c r="L57" s="101"/>
      <c r="M57" s="67"/>
      <c r="N57" s="62"/>
    </row>
    <row r="58" spans="1:14" ht="15" thickBot="1" x14ac:dyDescent="0.25">
      <c r="A58" s="62"/>
      <c r="B58" s="68"/>
      <c r="C58" s="61"/>
      <c r="D58" s="69"/>
      <c r="E58" s="69"/>
      <c r="F58" s="69"/>
      <c r="G58" s="69"/>
      <c r="H58" s="69"/>
      <c r="I58" s="69"/>
      <c r="J58" s="69"/>
      <c r="K58" s="69"/>
      <c r="L58" s="69"/>
      <c r="M58" s="70"/>
      <c r="N58" s="62"/>
    </row>
  </sheetData>
  <mergeCells count="13">
    <mergeCell ref="D52:L54"/>
    <mergeCell ref="D56:L56"/>
    <mergeCell ref="D29:L32"/>
    <mergeCell ref="D34:L40"/>
    <mergeCell ref="D42:E44"/>
    <mergeCell ref="F43:G43"/>
    <mergeCell ref="H43:K43"/>
    <mergeCell ref="F42:K42"/>
    <mergeCell ref="C3:L3"/>
    <mergeCell ref="D5:L9"/>
    <mergeCell ref="D11:L13"/>
    <mergeCell ref="D15:L19"/>
    <mergeCell ref="D21:L27"/>
  </mergeCells>
  <pageMargins left="0.25" right="0.25" top="0.75" bottom="0.75" header="0.3" footer="0.3"/>
  <pageSetup paperSize="9" scale="8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F109"/>
  <sheetViews>
    <sheetView tabSelected="1" zoomScale="85" zoomScaleNormal="85" zoomScaleSheetLayoutView="55" workbookViewId="0">
      <pane ySplit="5" topLeftCell="A21" activePane="bottomLeft" state="frozen"/>
      <selection pane="bottomLeft" activeCell="D42" sqref="D42"/>
    </sheetView>
  </sheetViews>
  <sheetFormatPr defaultColWidth="8.85546875" defaultRowHeight="15" outlineLevelRow="1" x14ac:dyDescent="0.25"/>
  <cols>
    <col min="1" max="1" width="6.85546875" style="57" bestFit="1" customWidth="1"/>
    <col min="2" max="2" width="5.140625" style="26" bestFit="1" customWidth="1"/>
    <col min="3" max="3" width="6.85546875" style="26" bestFit="1" customWidth="1"/>
    <col min="4" max="4" width="130.5703125" style="14" customWidth="1"/>
    <col min="5" max="6" width="50.7109375" style="14" customWidth="1"/>
    <col min="7" max="16384" width="8.85546875" style="14"/>
  </cols>
  <sheetData>
    <row r="1" spans="1:6" ht="26.25" x14ac:dyDescent="0.25">
      <c r="A1" s="149" t="s">
        <v>98</v>
      </c>
      <c r="B1" s="149"/>
      <c r="C1" s="149"/>
      <c r="D1" s="149"/>
      <c r="E1" s="149"/>
      <c r="F1" s="149"/>
    </row>
    <row r="2" spans="1:6" ht="18" x14ac:dyDescent="0.25">
      <c r="A2" s="15"/>
      <c r="B2" s="56"/>
      <c r="C2" s="56"/>
      <c r="D2" s="16"/>
      <c r="E2" s="16"/>
      <c r="F2" s="16"/>
    </row>
    <row r="3" spans="1:6" ht="30" customHeight="1" x14ac:dyDescent="0.25">
      <c r="B3" s="153" t="s">
        <v>99</v>
      </c>
      <c r="C3" s="154"/>
      <c r="D3" s="155" t="s">
        <v>100</v>
      </c>
      <c r="E3" s="156"/>
      <c r="F3" s="48"/>
    </row>
    <row r="5" spans="1:6" s="18" customFormat="1" x14ac:dyDescent="0.25">
      <c r="A5" s="150" t="s">
        <v>101</v>
      </c>
      <c r="B5" s="151"/>
      <c r="C5" s="152"/>
      <c r="D5" s="17" t="s">
        <v>102</v>
      </c>
      <c r="E5" s="17" t="s">
        <v>103</v>
      </c>
      <c r="F5" s="17" t="s">
        <v>104</v>
      </c>
    </row>
    <row r="6" spans="1:6" s="18" customFormat="1" x14ac:dyDescent="0.25">
      <c r="A6" s="19" t="s">
        <v>105</v>
      </c>
      <c r="B6" s="25"/>
      <c r="C6" s="25"/>
      <c r="D6" s="20" t="s">
        <v>106</v>
      </c>
      <c r="E6" s="20"/>
      <c r="F6" s="20"/>
    </row>
    <row r="7" spans="1:6" ht="199.5" outlineLevel="1" x14ac:dyDescent="0.25">
      <c r="A7" s="58"/>
      <c r="B7" s="21" t="s">
        <v>107</v>
      </c>
      <c r="C7" s="21"/>
      <c r="D7" s="22" t="s">
        <v>425</v>
      </c>
      <c r="E7" s="22" t="s">
        <v>108</v>
      </c>
      <c r="F7" s="22"/>
    </row>
    <row r="8" spans="1:6" ht="28.5" outlineLevel="1" x14ac:dyDescent="0.25">
      <c r="A8" s="58"/>
      <c r="B8" s="21" t="s">
        <v>109</v>
      </c>
      <c r="C8" s="21"/>
      <c r="D8" s="24" t="s">
        <v>426</v>
      </c>
      <c r="E8" s="22" t="s">
        <v>110</v>
      </c>
      <c r="F8" s="22"/>
    </row>
    <row r="9" spans="1:6" outlineLevel="1" x14ac:dyDescent="0.25">
      <c r="A9" s="58"/>
      <c r="B9" s="21" t="s">
        <v>111</v>
      </c>
      <c r="C9" s="21"/>
      <c r="D9" s="24" t="s">
        <v>112</v>
      </c>
      <c r="E9" s="22"/>
      <c r="F9" s="23"/>
    </row>
    <row r="10" spans="1:6" ht="57" outlineLevel="1" x14ac:dyDescent="0.25">
      <c r="A10" s="58"/>
      <c r="B10" s="21" t="s">
        <v>113</v>
      </c>
      <c r="C10" s="21"/>
      <c r="D10" s="23" t="s">
        <v>114</v>
      </c>
      <c r="E10" s="22"/>
      <c r="F10" s="22"/>
    </row>
    <row r="11" spans="1:6" ht="42.75" outlineLevel="1" x14ac:dyDescent="0.25">
      <c r="A11" s="58"/>
      <c r="B11" s="21" t="s">
        <v>115</v>
      </c>
      <c r="C11" s="21"/>
      <c r="D11" s="23" t="s">
        <v>116</v>
      </c>
      <c r="E11" s="22"/>
      <c r="F11" s="22" t="s">
        <v>117</v>
      </c>
    </row>
    <row r="12" spans="1:6" ht="42.75" outlineLevel="1" x14ac:dyDescent="0.25">
      <c r="A12" s="58"/>
      <c r="B12" s="21"/>
      <c r="C12" s="21" t="s">
        <v>118</v>
      </c>
      <c r="D12" s="24" t="s">
        <v>119</v>
      </c>
      <c r="E12" s="24" t="s">
        <v>120</v>
      </c>
      <c r="F12" s="23" t="s">
        <v>121</v>
      </c>
    </row>
    <row r="13" spans="1:6" ht="99.75" outlineLevel="1" x14ac:dyDescent="0.25">
      <c r="A13" s="58"/>
      <c r="B13" s="21"/>
      <c r="C13" s="21" t="s">
        <v>122</v>
      </c>
      <c r="D13" s="23" t="s">
        <v>427</v>
      </c>
      <c r="E13" s="22"/>
      <c r="F13" s="22" t="s">
        <v>121</v>
      </c>
    </row>
    <row r="14" spans="1:6" ht="185.25" outlineLevel="1" x14ac:dyDescent="0.25">
      <c r="A14" s="58"/>
      <c r="B14" s="21"/>
      <c r="C14" s="21" t="s">
        <v>123</v>
      </c>
      <c r="D14" s="24" t="s">
        <v>124</v>
      </c>
      <c r="E14" s="22" t="s">
        <v>108</v>
      </c>
      <c r="F14" s="22" t="s">
        <v>121</v>
      </c>
    </row>
    <row r="15" spans="1:6" ht="199.5" outlineLevel="1" x14ac:dyDescent="0.25">
      <c r="A15" s="58"/>
      <c r="B15" s="21"/>
      <c r="C15" s="21" t="s">
        <v>125</v>
      </c>
      <c r="D15" s="24" t="s">
        <v>126</v>
      </c>
      <c r="E15" s="23"/>
      <c r="F15" s="23" t="s">
        <v>121</v>
      </c>
    </row>
    <row r="16" spans="1:6" ht="85.5" outlineLevel="1" x14ac:dyDescent="0.25">
      <c r="A16" s="58"/>
      <c r="B16" s="21"/>
      <c r="C16" s="21" t="s">
        <v>127</v>
      </c>
      <c r="D16" s="23" t="s">
        <v>128</v>
      </c>
      <c r="E16" s="23"/>
      <c r="F16" s="22" t="s">
        <v>121</v>
      </c>
    </row>
    <row r="17" spans="1:6" ht="142.5" outlineLevel="1" x14ac:dyDescent="0.25">
      <c r="A17" s="58"/>
      <c r="B17" s="21"/>
      <c r="C17" s="21" t="s">
        <v>129</v>
      </c>
      <c r="D17" s="23" t="s">
        <v>130</v>
      </c>
      <c r="E17" s="23" t="s">
        <v>131</v>
      </c>
      <c r="F17" s="22" t="s">
        <v>132</v>
      </c>
    </row>
    <row r="18" spans="1:6" ht="142.5" outlineLevel="1" x14ac:dyDescent="0.25">
      <c r="A18" s="58"/>
      <c r="B18" s="21"/>
      <c r="C18" s="21" t="s">
        <v>133</v>
      </c>
      <c r="D18" s="23" t="s">
        <v>134</v>
      </c>
      <c r="E18" s="23" t="s">
        <v>135</v>
      </c>
      <c r="F18" s="23" t="s">
        <v>121</v>
      </c>
    </row>
    <row r="19" spans="1:6" ht="42.75" outlineLevel="1" x14ac:dyDescent="0.25">
      <c r="A19" s="58"/>
      <c r="B19" s="21"/>
      <c r="C19" s="21" t="s">
        <v>136</v>
      </c>
      <c r="D19" s="23" t="s">
        <v>137</v>
      </c>
      <c r="E19" s="22"/>
      <c r="F19" s="22" t="s">
        <v>138</v>
      </c>
    </row>
    <row r="20" spans="1:6" ht="28.5" outlineLevel="1" x14ac:dyDescent="0.25">
      <c r="A20" s="58"/>
      <c r="B20" s="21"/>
      <c r="C20" s="21" t="s">
        <v>139</v>
      </c>
      <c r="D20" s="23" t="s">
        <v>140</v>
      </c>
      <c r="E20" s="22" t="s">
        <v>141</v>
      </c>
      <c r="F20" s="22" t="s">
        <v>138</v>
      </c>
    </row>
    <row r="21" spans="1:6" ht="86.25" outlineLevel="1" x14ac:dyDescent="0.25">
      <c r="A21" s="58"/>
      <c r="B21" s="21"/>
      <c r="C21" s="21" t="s">
        <v>142</v>
      </c>
      <c r="D21" s="24" t="s">
        <v>143</v>
      </c>
      <c r="E21" s="22"/>
      <c r="F21" s="22"/>
    </row>
    <row r="22" spans="1:6" x14ac:dyDescent="0.25">
      <c r="A22" s="19" t="s">
        <v>144</v>
      </c>
      <c r="B22" s="25"/>
      <c r="C22" s="25"/>
      <c r="D22" s="20" t="s">
        <v>145</v>
      </c>
      <c r="E22" s="20"/>
      <c r="F22" s="20"/>
    </row>
    <row r="23" spans="1:6" ht="42.75" outlineLevel="1" x14ac:dyDescent="0.25">
      <c r="A23" s="58"/>
      <c r="B23" s="21">
        <v>2.1</v>
      </c>
      <c r="C23" s="21"/>
      <c r="D23" s="24" t="s">
        <v>146</v>
      </c>
      <c r="E23" s="23"/>
      <c r="F23" s="23"/>
    </row>
    <row r="24" spans="1:6" ht="28.5" outlineLevel="1" x14ac:dyDescent="0.25">
      <c r="A24" s="58"/>
      <c r="B24" s="21" t="s">
        <v>147</v>
      </c>
      <c r="C24" s="21"/>
      <c r="D24" s="23" t="s">
        <v>148</v>
      </c>
      <c r="E24" s="23"/>
      <c r="F24" s="23"/>
    </row>
    <row r="25" spans="1:6" s="18" customFormat="1" x14ac:dyDescent="0.25">
      <c r="A25" s="19" t="s">
        <v>149</v>
      </c>
      <c r="B25" s="25"/>
      <c r="C25" s="25"/>
      <c r="D25" s="20" t="s">
        <v>150</v>
      </c>
      <c r="E25" s="20"/>
      <c r="F25" s="20"/>
    </row>
    <row r="26" spans="1:6" outlineLevel="1" x14ac:dyDescent="0.25">
      <c r="A26" s="58"/>
      <c r="B26" s="21">
        <v>3.1</v>
      </c>
      <c r="C26" s="21"/>
      <c r="D26" s="23" t="s">
        <v>151</v>
      </c>
      <c r="E26" s="23"/>
      <c r="F26" s="23"/>
    </row>
    <row r="27" spans="1:6" outlineLevel="1" x14ac:dyDescent="0.25">
      <c r="A27" s="58"/>
      <c r="B27" s="21">
        <v>3.2</v>
      </c>
      <c r="C27" s="21"/>
      <c r="D27" s="23" t="s">
        <v>152</v>
      </c>
      <c r="E27" s="23"/>
      <c r="F27" s="23"/>
    </row>
    <row r="28" spans="1:6" ht="28.5" outlineLevel="1" x14ac:dyDescent="0.25">
      <c r="A28" s="58"/>
      <c r="B28" s="21"/>
      <c r="C28" s="21" t="s">
        <v>153</v>
      </c>
      <c r="D28" s="23" t="s">
        <v>154</v>
      </c>
      <c r="E28" s="23"/>
      <c r="F28" s="23" t="s">
        <v>121</v>
      </c>
    </row>
    <row r="29" spans="1:6" ht="42.75" outlineLevel="1" x14ac:dyDescent="0.25">
      <c r="A29" s="58"/>
      <c r="B29" s="21"/>
      <c r="C29" s="21" t="s">
        <v>155</v>
      </c>
      <c r="D29" s="23" t="s">
        <v>428</v>
      </c>
      <c r="E29" s="23"/>
      <c r="F29" s="23"/>
    </row>
    <row r="30" spans="1:6" outlineLevel="1" x14ac:dyDescent="0.25">
      <c r="A30" s="58"/>
      <c r="B30" s="21"/>
      <c r="C30" s="21" t="s">
        <v>156</v>
      </c>
      <c r="D30" s="23" t="s">
        <v>157</v>
      </c>
      <c r="E30" s="23"/>
      <c r="F30" s="23"/>
    </row>
    <row r="31" spans="1:6" outlineLevel="1" x14ac:dyDescent="0.25">
      <c r="A31" s="58"/>
      <c r="B31" s="22"/>
      <c r="C31" s="21" t="s">
        <v>158</v>
      </c>
      <c r="D31" s="24" t="s">
        <v>159</v>
      </c>
      <c r="E31" s="23" t="s">
        <v>160</v>
      </c>
      <c r="F31" s="23"/>
    </row>
    <row r="32" spans="1:6" ht="28.5" outlineLevel="1" x14ac:dyDescent="0.25">
      <c r="A32" s="58"/>
      <c r="B32" s="22">
        <v>3.3</v>
      </c>
      <c r="C32" s="21"/>
      <c r="D32" s="24" t="s">
        <v>161</v>
      </c>
      <c r="E32" s="24" t="s">
        <v>162</v>
      </c>
      <c r="F32" s="23"/>
    </row>
    <row r="33" spans="1:6" ht="42.75" outlineLevel="1" x14ac:dyDescent="0.25">
      <c r="A33" s="58"/>
      <c r="B33" s="22">
        <v>3.4</v>
      </c>
      <c r="C33" s="21"/>
      <c r="D33" s="23" t="s">
        <v>163</v>
      </c>
      <c r="E33" s="23" t="s">
        <v>164</v>
      </c>
      <c r="F33" s="23"/>
    </row>
    <row r="34" spans="1:6" ht="71.25" outlineLevel="1" x14ac:dyDescent="0.25">
      <c r="A34" s="58"/>
      <c r="B34" s="22">
        <v>3.5</v>
      </c>
      <c r="C34" s="21"/>
      <c r="D34" s="23" t="s">
        <v>429</v>
      </c>
      <c r="E34" s="23" t="s">
        <v>165</v>
      </c>
      <c r="F34" s="23" t="s">
        <v>121</v>
      </c>
    </row>
    <row r="35" spans="1:6" ht="28.5" outlineLevel="1" x14ac:dyDescent="0.25">
      <c r="A35" s="58"/>
      <c r="B35" s="22">
        <v>3.6</v>
      </c>
      <c r="C35" s="21"/>
      <c r="D35" s="23" t="s">
        <v>434</v>
      </c>
      <c r="E35" s="23"/>
      <c r="F35" s="23"/>
    </row>
    <row r="36" spans="1:6" ht="57" outlineLevel="1" x14ac:dyDescent="0.25">
      <c r="A36" s="58"/>
      <c r="B36" s="22">
        <v>3.7</v>
      </c>
      <c r="C36" s="21"/>
      <c r="D36" s="23" t="s">
        <v>166</v>
      </c>
      <c r="E36" s="23"/>
      <c r="F36" s="23"/>
    </row>
    <row r="37" spans="1:6" ht="99.75" outlineLevel="1" x14ac:dyDescent="0.25">
      <c r="A37" s="58"/>
      <c r="B37" s="22">
        <v>3.8</v>
      </c>
      <c r="C37" s="21"/>
      <c r="D37" s="23" t="s">
        <v>167</v>
      </c>
      <c r="E37" s="23"/>
      <c r="F37" s="23" t="s">
        <v>168</v>
      </c>
    </row>
    <row r="38" spans="1:6" outlineLevel="1" x14ac:dyDescent="0.25">
      <c r="A38" s="58"/>
      <c r="B38" s="22">
        <v>3.9</v>
      </c>
      <c r="C38" s="21"/>
      <c r="D38" s="23" t="s">
        <v>169</v>
      </c>
      <c r="E38" s="23" t="s">
        <v>170</v>
      </c>
      <c r="F38" s="23"/>
    </row>
    <row r="39" spans="1:6" outlineLevel="1" x14ac:dyDescent="0.25">
      <c r="A39" s="58"/>
      <c r="B39" s="22"/>
      <c r="C39" s="21" t="s">
        <v>430</v>
      </c>
      <c r="D39" s="22" t="s">
        <v>171</v>
      </c>
      <c r="E39" s="23"/>
      <c r="F39" s="23"/>
    </row>
    <row r="40" spans="1:6" outlineLevel="1" x14ac:dyDescent="0.25">
      <c r="A40" s="58"/>
      <c r="B40" s="22"/>
      <c r="C40" s="21" t="s">
        <v>431</v>
      </c>
      <c r="D40" s="22" t="s">
        <v>437</v>
      </c>
      <c r="E40" s="23"/>
      <c r="F40" s="23"/>
    </row>
    <row r="41" spans="1:6" outlineLevel="1" x14ac:dyDescent="0.25">
      <c r="A41" s="58"/>
      <c r="B41" s="22"/>
      <c r="C41" s="21" t="s">
        <v>432</v>
      </c>
      <c r="D41" s="22" t="s">
        <v>436</v>
      </c>
      <c r="E41" s="23"/>
      <c r="F41" s="23"/>
    </row>
    <row r="42" spans="1:6" outlineLevel="1" x14ac:dyDescent="0.25">
      <c r="A42" s="58"/>
      <c r="B42" s="22"/>
      <c r="C42" s="21" t="s">
        <v>433</v>
      </c>
      <c r="D42" s="22" t="s">
        <v>172</v>
      </c>
      <c r="E42" s="23"/>
      <c r="F42" s="23"/>
    </row>
    <row r="43" spans="1:6" ht="99.75" outlineLevel="1" x14ac:dyDescent="0.25">
      <c r="A43" s="123"/>
      <c r="B43" s="163">
        <v>3.1</v>
      </c>
      <c r="C43" s="125"/>
      <c r="D43" s="124" t="s">
        <v>173</v>
      </c>
      <c r="E43" s="23"/>
      <c r="F43" s="23"/>
    </row>
    <row r="44" spans="1:6" x14ac:dyDescent="0.25">
      <c r="A44" s="19" t="s">
        <v>174</v>
      </c>
      <c r="B44" s="25"/>
      <c r="C44" s="25"/>
      <c r="D44" s="20" t="s">
        <v>175</v>
      </c>
      <c r="E44" s="20"/>
      <c r="F44" s="20"/>
    </row>
    <row r="45" spans="1:6" ht="190.5" customHeight="1" outlineLevel="1" x14ac:dyDescent="0.25">
      <c r="A45" s="58"/>
      <c r="B45" s="21" t="s">
        <v>176</v>
      </c>
      <c r="C45" s="21"/>
      <c r="D45" s="23" t="s">
        <v>177</v>
      </c>
      <c r="E45" s="22" t="s">
        <v>178</v>
      </c>
      <c r="F45" s="23" t="s">
        <v>121</v>
      </c>
    </row>
    <row r="46" spans="1:6" outlineLevel="1" x14ac:dyDescent="0.25">
      <c r="A46" s="58"/>
      <c r="B46" s="21"/>
      <c r="C46" s="27" t="s">
        <v>179</v>
      </c>
      <c r="D46" s="23" t="s">
        <v>180</v>
      </c>
      <c r="E46" s="22"/>
      <c r="F46" s="23"/>
    </row>
    <row r="47" spans="1:6" ht="28.5" outlineLevel="1" x14ac:dyDescent="0.25">
      <c r="A47" s="58"/>
      <c r="B47" s="21"/>
      <c r="C47" s="27" t="s">
        <v>181</v>
      </c>
      <c r="D47" s="53" t="s">
        <v>182</v>
      </c>
      <c r="E47" s="53"/>
      <c r="F47" s="53"/>
    </row>
    <row r="48" spans="1:6" ht="57" outlineLevel="1" x14ac:dyDescent="0.25">
      <c r="A48" s="58"/>
      <c r="B48" s="21"/>
      <c r="C48" s="27" t="s">
        <v>183</v>
      </c>
      <c r="D48" s="24" t="s">
        <v>184</v>
      </c>
      <c r="E48" s="53"/>
      <c r="F48" s="53" t="s">
        <v>185</v>
      </c>
    </row>
    <row r="49" spans="1:6" ht="85.5" outlineLevel="1" x14ac:dyDescent="0.25">
      <c r="A49" s="58"/>
      <c r="B49" s="21"/>
      <c r="C49" s="27" t="s">
        <v>186</v>
      </c>
      <c r="D49" s="24" t="s">
        <v>187</v>
      </c>
      <c r="E49" s="24" t="s">
        <v>188</v>
      </c>
      <c r="F49" s="53" t="s">
        <v>185</v>
      </c>
    </row>
    <row r="50" spans="1:6" ht="42.75" outlineLevel="1" x14ac:dyDescent="0.25">
      <c r="A50" s="58"/>
      <c r="B50" s="21"/>
      <c r="C50" s="27" t="s">
        <v>189</v>
      </c>
      <c r="D50" s="24" t="s">
        <v>190</v>
      </c>
      <c r="E50" s="24"/>
      <c r="F50" s="53"/>
    </row>
    <row r="51" spans="1:6" ht="57" outlineLevel="1" x14ac:dyDescent="0.25">
      <c r="A51" s="58"/>
      <c r="B51" s="21"/>
      <c r="C51" s="27" t="s">
        <v>191</v>
      </c>
      <c r="D51" s="53" t="s">
        <v>192</v>
      </c>
      <c r="E51" s="53"/>
      <c r="F51" s="53" t="s">
        <v>185</v>
      </c>
    </row>
    <row r="52" spans="1:6" ht="57" outlineLevel="1" x14ac:dyDescent="0.25">
      <c r="A52" s="58"/>
      <c r="B52" s="21"/>
      <c r="C52" s="27" t="s">
        <v>193</v>
      </c>
      <c r="D52" s="24" t="s">
        <v>194</v>
      </c>
      <c r="E52" s="22"/>
      <c r="F52" s="22" t="s">
        <v>195</v>
      </c>
    </row>
    <row r="53" spans="1:6" outlineLevel="1" x14ac:dyDescent="0.25">
      <c r="A53" s="58"/>
      <c r="B53" s="21"/>
      <c r="C53" s="21" t="s">
        <v>196</v>
      </c>
      <c r="D53" s="22" t="s">
        <v>197</v>
      </c>
      <c r="E53" s="22" t="s">
        <v>198</v>
      </c>
      <c r="F53" s="23"/>
    </row>
    <row r="54" spans="1:6" ht="85.5" outlineLevel="1" x14ac:dyDescent="0.25">
      <c r="A54" s="58"/>
      <c r="B54" s="21"/>
      <c r="C54" s="21" t="s">
        <v>199</v>
      </c>
      <c r="D54" s="24" t="s">
        <v>200</v>
      </c>
      <c r="E54" s="22"/>
      <c r="F54" s="22" t="s">
        <v>195</v>
      </c>
    </row>
    <row r="55" spans="1:6" ht="171" outlineLevel="1" x14ac:dyDescent="0.25">
      <c r="A55" s="58"/>
      <c r="B55" s="21"/>
      <c r="C55" s="27" t="s">
        <v>201</v>
      </c>
      <c r="D55" s="24" t="s">
        <v>202</v>
      </c>
      <c r="E55" s="23"/>
      <c r="F55" s="22" t="s">
        <v>195</v>
      </c>
    </row>
    <row r="56" spans="1:6" ht="85.5" outlineLevel="1" x14ac:dyDescent="0.25">
      <c r="A56" s="58"/>
      <c r="B56" s="21"/>
      <c r="C56" s="27" t="s">
        <v>203</v>
      </c>
      <c r="D56" s="23" t="s">
        <v>204</v>
      </c>
      <c r="E56" s="22" t="s">
        <v>188</v>
      </c>
      <c r="F56" s="22" t="s">
        <v>205</v>
      </c>
    </row>
    <row r="57" spans="1:6" ht="85.5" outlineLevel="1" x14ac:dyDescent="0.25">
      <c r="A57" s="58"/>
      <c r="B57" s="21" t="s">
        <v>206</v>
      </c>
      <c r="C57" s="27"/>
      <c r="D57" s="24" t="s">
        <v>207</v>
      </c>
      <c r="E57" s="22"/>
      <c r="F57" s="22"/>
    </row>
    <row r="58" spans="1:6" ht="71.25" outlineLevel="1" x14ac:dyDescent="0.25">
      <c r="A58" s="58"/>
      <c r="B58" s="21" t="s">
        <v>208</v>
      </c>
      <c r="C58" s="27"/>
      <c r="D58" s="23" t="s">
        <v>209</v>
      </c>
      <c r="E58" s="22" t="s">
        <v>188</v>
      </c>
      <c r="F58" s="22"/>
    </row>
    <row r="59" spans="1:6" ht="256.5" outlineLevel="1" x14ac:dyDescent="0.25">
      <c r="A59" s="58"/>
      <c r="B59" s="21" t="s">
        <v>210</v>
      </c>
      <c r="C59" s="21"/>
      <c r="D59" s="22" t="s">
        <v>211</v>
      </c>
      <c r="E59" s="22"/>
      <c r="F59" s="23"/>
    </row>
    <row r="60" spans="1:6" ht="42.75" outlineLevel="1" x14ac:dyDescent="0.25">
      <c r="A60" s="58"/>
      <c r="B60" s="21" t="s">
        <v>212</v>
      </c>
      <c r="C60" s="21"/>
      <c r="D60" s="53" t="s">
        <v>213</v>
      </c>
      <c r="E60" s="22"/>
      <c r="F60" s="23"/>
    </row>
    <row r="61" spans="1:6" ht="142.5" outlineLevel="1" x14ac:dyDescent="0.25">
      <c r="A61" s="58"/>
      <c r="B61" s="21" t="s">
        <v>214</v>
      </c>
      <c r="C61" s="21"/>
      <c r="D61" s="131" t="s">
        <v>435</v>
      </c>
      <c r="E61" s="22"/>
      <c r="F61" s="23"/>
    </row>
    <row r="62" spans="1:6" x14ac:dyDescent="0.25">
      <c r="A62" s="19" t="s">
        <v>215</v>
      </c>
      <c r="B62" s="25"/>
      <c r="C62" s="25"/>
      <c r="D62" s="20" t="s">
        <v>216</v>
      </c>
      <c r="E62" s="20"/>
      <c r="F62" s="20"/>
    </row>
    <row r="63" spans="1:6" ht="156.75" outlineLevel="1" x14ac:dyDescent="0.25">
      <c r="A63" s="58"/>
      <c r="B63" s="21" t="s">
        <v>217</v>
      </c>
      <c r="C63" s="21"/>
      <c r="D63" s="53" t="s">
        <v>218</v>
      </c>
      <c r="E63" s="22" t="s">
        <v>219</v>
      </c>
      <c r="F63" s="23"/>
    </row>
    <row r="64" spans="1:6" outlineLevel="1" x14ac:dyDescent="0.25">
      <c r="A64" s="58"/>
      <c r="B64" s="21"/>
      <c r="C64" s="21" t="s">
        <v>220</v>
      </c>
      <c r="D64" s="24" t="s">
        <v>221</v>
      </c>
      <c r="E64" s="23"/>
      <c r="F64" s="23"/>
    </row>
    <row r="65" spans="1:6" ht="28.5" outlineLevel="1" x14ac:dyDescent="0.25">
      <c r="A65" s="58"/>
      <c r="B65" s="21"/>
      <c r="C65" s="21" t="s">
        <v>222</v>
      </c>
      <c r="D65" s="24" t="s">
        <v>223</v>
      </c>
      <c r="E65" s="23" t="s">
        <v>224</v>
      </c>
      <c r="F65" s="23"/>
    </row>
    <row r="66" spans="1:6" outlineLevel="1" x14ac:dyDescent="0.25">
      <c r="A66" s="58"/>
      <c r="B66" s="21"/>
      <c r="C66" s="21" t="s">
        <v>225</v>
      </c>
      <c r="D66" s="53" t="s">
        <v>226</v>
      </c>
      <c r="E66" s="23"/>
      <c r="F66" s="23"/>
    </row>
    <row r="67" spans="1:6" ht="57" outlineLevel="1" x14ac:dyDescent="0.25">
      <c r="A67" s="58"/>
      <c r="B67" s="21"/>
      <c r="C67" s="21" t="s">
        <v>227</v>
      </c>
      <c r="D67" s="53" t="s">
        <v>228</v>
      </c>
      <c r="E67" s="23"/>
      <c r="F67" s="23"/>
    </row>
    <row r="68" spans="1:6" x14ac:dyDescent="0.25">
      <c r="A68" s="19" t="s">
        <v>229</v>
      </c>
      <c r="B68" s="25"/>
      <c r="C68" s="25"/>
      <c r="D68" s="20" t="s">
        <v>230</v>
      </c>
      <c r="E68" s="20"/>
      <c r="F68" s="20"/>
    </row>
    <row r="69" spans="1:6" ht="57" outlineLevel="1" x14ac:dyDescent="0.25">
      <c r="A69" s="58"/>
      <c r="B69" s="21" t="s">
        <v>231</v>
      </c>
      <c r="C69" s="21"/>
      <c r="D69" s="24" t="s">
        <v>232</v>
      </c>
      <c r="E69" s="22" t="s">
        <v>233</v>
      </c>
      <c r="F69" s="22" t="s">
        <v>121</v>
      </c>
    </row>
    <row r="70" spans="1:6" ht="57.75" outlineLevel="1" x14ac:dyDescent="0.25">
      <c r="A70" s="58"/>
      <c r="B70" s="21" t="s">
        <v>234</v>
      </c>
      <c r="C70" s="21"/>
      <c r="D70" s="22" t="s">
        <v>235</v>
      </c>
      <c r="E70" s="22" t="s">
        <v>236</v>
      </c>
      <c r="F70" s="22" t="s">
        <v>237</v>
      </c>
    </row>
    <row r="71" spans="1:6" ht="99.75" outlineLevel="1" x14ac:dyDescent="0.25">
      <c r="A71" s="58"/>
      <c r="B71" s="21" t="s">
        <v>238</v>
      </c>
      <c r="C71" s="21"/>
      <c r="D71" s="24" t="s">
        <v>239</v>
      </c>
      <c r="E71" s="23" t="s">
        <v>240</v>
      </c>
      <c r="F71" s="22"/>
    </row>
    <row r="72" spans="1:6" ht="85.5" outlineLevel="1" x14ac:dyDescent="0.25">
      <c r="A72" s="58"/>
      <c r="B72" s="21" t="s">
        <v>241</v>
      </c>
      <c r="C72" s="21"/>
      <c r="D72" s="24" t="s">
        <v>242</v>
      </c>
      <c r="E72" s="23" t="s">
        <v>243</v>
      </c>
      <c r="F72" s="23" t="s">
        <v>244</v>
      </c>
    </row>
    <row r="73" spans="1:6" x14ac:dyDescent="0.25">
      <c r="A73" s="19" t="s">
        <v>245</v>
      </c>
      <c r="B73" s="25"/>
      <c r="C73" s="25"/>
      <c r="D73" s="20" t="s">
        <v>246</v>
      </c>
      <c r="E73" s="20"/>
      <c r="F73" s="20"/>
    </row>
    <row r="74" spans="1:6" ht="42.75" outlineLevel="1" x14ac:dyDescent="0.25">
      <c r="A74" s="58"/>
      <c r="B74" s="21" t="s">
        <v>247</v>
      </c>
      <c r="C74" s="21"/>
      <c r="D74" s="23" t="s">
        <v>248</v>
      </c>
      <c r="E74" s="24" t="s">
        <v>135</v>
      </c>
      <c r="F74" s="23"/>
    </row>
    <row r="75" spans="1:6" x14ac:dyDescent="0.25">
      <c r="A75" s="19" t="s">
        <v>249</v>
      </c>
      <c r="B75" s="25"/>
      <c r="C75" s="25"/>
      <c r="D75" s="20" t="s">
        <v>250</v>
      </c>
      <c r="E75" s="20"/>
      <c r="F75" s="20"/>
    </row>
    <row r="76" spans="1:6" ht="28.5" outlineLevel="1" x14ac:dyDescent="0.25">
      <c r="A76" s="58"/>
      <c r="B76" s="21" t="s">
        <v>251</v>
      </c>
      <c r="C76" s="21"/>
      <c r="D76" s="22" t="s">
        <v>252</v>
      </c>
      <c r="E76" s="22" t="s">
        <v>253</v>
      </c>
      <c r="F76" s="22" t="s">
        <v>254</v>
      </c>
    </row>
    <row r="77" spans="1:6" ht="57" outlineLevel="1" x14ac:dyDescent="0.25">
      <c r="A77" s="58"/>
      <c r="B77" s="21" t="s">
        <v>255</v>
      </c>
      <c r="C77" s="21"/>
      <c r="D77" s="22" t="s">
        <v>256</v>
      </c>
      <c r="E77" s="22"/>
      <c r="F77" s="23" t="s">
        <v>121</v>
      </c>
    </row>
    <row r="78" spans="1:6" ht="28.5" outlineLevel="1" x14ac:dyDescent="0.25">
      <c r="A78" s="58"/>
      <c r="B78" s="21" t="s">
        <v>257</v>
      </c>
      <c r="C78" s="21"/>
      <c r="D78" s="22" t="s">
        <v>258</v>
      </c>
      <c r="E78" s="22"/>
      <c r="F78" s="23" t="s">
        <v>121</v>
      </c>
    </row>
    <row r="79" spans="1:6" x14ac:dyDescent="0.25">
      <c r="A79" s="19" t="s">
        <v>259</v>
      </c>
      <c r="B79" s="25"/>
      <c r="C79" s="25"/>
      <c r="D79" s="20" t="s">
        <v>260</v>
      </c>
      <c r="E79" s="20"/>
      <c r="F79" s="20"/>
    </row>
    <row r="80" spans="1:6" ht="71.25" outlineLevel="1" x14ac:dyDescent="0.25">
      <c r="A80" s="58"/>
      <c r="B80" s="21" t="s">
        <v>261</v>
      </c>
      <c r="C80" s="21"/>
      <c r="D80" s="23" t="s">
        <v>262</v>
      </c>
      <c r="E80" s="53" t="s">
        <v>263</v>
      </c>
      <c r="F80" s="24"/>
    </row>
    <row r="81" spans="1:6" ht="42.75" outlineLevel="1" x14ac:dyDescent="0.25">
      <c r="A81" s="58"/>
      <c r="B81" s="21" t="s">
        <v>264</v>
      </c>
      <c r="C81" s="21"/>
      <c r="D81" s="23" t="s">
        <v>265</v>
      </c>
      <c r="E81" s="53" t="s">
        <v>266</v>
      </c>
      <c r="F81" s="24"/>
    </row>
    <row r="82" spans="1:6" ht="42.75" outlineLevel="1" x14ac:dyDescent="0.25">
      <c r="A82" s="58"/>
      <c r="B82" s="21" t="s">
        <v>267</v>
      </c>
      <c r="C82" s="21"/>
      <c r="D82" s="24" t="s">
        <v>268</v>
      </c>
      <c r="E82" s="53" t="s">
        <v>269</v>
      </c>
      <c r="F82" s="24"/>
    </row>
    <row r="83" spans="1:6" x14ac:dyDescent="0.25">
      <c r="A83" s="19" t="s">
        <v>270</v>
      </c>
      <c r="B83" s="25"/>
      <c r="C83" s="25"/>
      <c r="D83" s="20" t="s">
        <v>271</v>
      </c>
      <c r="E83" s="20"/>
      <c r="F83" s="20"/>
    </row>
    <row r="84" spans="1:6" ht="28.5" outlineLevel="1" x14ac:dyDescent="0.25">
      <c r="A84" s="58"/>
      <c r="B84" s="21" t="s">
        <v>272</v>
      </c>
      <c r="C84" s="21"/>
      <c r="D84" s="24" t="s">
        <v>273</v>
      </c>
      <c r="E84" s="22" t="s">
        <v>274</v>
      </c>
      <c r="F84" s="22" t="s">
        <v>275</v>
      </c>
    </row>
    <row r="85" spans="1:6" outlineLevel="1" x14ac:dyDescent="0.25">
      <c r="A85" s="58"/>
      <c r="B85" s="21" t="s">
        <v>276</v>
      </c>
      <c r="C85" s="21"/>
      <c r="D85" s="24" t="s">
        <v>277</v>
      </c>
      <c r="E85" s="22" t="s">
        <v>278</v>
      </c>
      <c r="F85" s="22"/>
    </row>
    <row r="86" spans="1:6" x14ac:dyDescent="0.25">
      <c r="A86" s="19" t="s">
        <v>279</v>
      </c>
      <c r="B86" s="25"/>
      <c r="C86" s="25"/>
      <c r="D86" s="20" t="s">
        <v>280</v>
      </c>
      <c r="E86" s="20"/>
      <c r="F86" s="20"/>
    </row>
    <row r="87" spans="1:6" ht="128.25" outlineLevel="1" x14ac:dyDescent="0.25">
      <c r="A87" s="58"/>
      <c r="B87" s="21" t="s">
        <v>281</v>
      </c>
      <c r="C87" s="21"/>
      <c r="D87" s="53" t="s">
        <v>282</v>
      </c>
      <c r="E87" s="53" t="s">
        <v>283</v>
      </c>
      <c r="F87" s="23" t="s">
        <v>284</v>
      </c>
    </row>
    <row r="88" spans="1:6" ht="71.25" outlineLevel="1" x14ac:dyDescent="0.25">
      <c r="A88" s="58"/>
      <c r="B88" s="21" t="s">
        <v>285</v>
      </c>
      <c r="C88" s="21"/>
      <c r="D88" s="24" t="s">
        <v>286</v>
      </c>
      <c r="E88" s="53" t="s">
        <v>287</v>
      </c>
      <c r="F88" s="23" t="s">
        <v>121</v>
      </c>
    </row>
    <row r="89" spans="1:6" ht="42.75" outlineLevel="1" x14ac:dyDescent="0.25">
      <c r="A89" s="58"/>
      <c r="B89" s="21" t="s">
        <v>288</v>
      </c>
      <c r="C89" s="21"/>
      <c r="D89" s="24" t="s">
        <v>289</v>
      </c>
      <c r="E89" s="24" t="s">
        <v>290</v>
      </c>
      <c r="F89" s="23"/>
    </row>
    <row r="90" spans="1:6" x14ac:dyDescent="0.25">
      <c r="A90" s="19" t="s">
        <v>291</v>
      </c>
      <c r="B90" s="25"/>
      <c r="C90" s="25"/>
      <c r="D90" s="20" t="s">
        <v>292</v>
      </c>
      <c r="E90" s="20"/>
      <c r="F90" s="20"/>
    </row>
    <row r="91" spans="1:6" ht="128.25" outlineLevel="1" x14ac:dyDescent="0.25">
      <c r="A91" s="58"/>
      <c r="B91" s="21" t="s">
        <v>293</v>
      </c>
      <c r="C91" s="21"/>
      <c r="D91" s="22" t="s">
        <v>294</v>
      </c>
      <c r="E91" s="22"/>
      <c r="F91" s="23"/>
    </row>
    <row r="92" spans="1:6" x14ac:dyDescent="0.25">
      <c r="A92" s="19" t="s">
        <v>295</v>
      </c>
      <c r="B92" s="25"/>
      <c r="C92" s="25"/>
      <c r="D92" s="20" t="s">
        <v>296</v>
      </c>
      <c r="E92" s="20"/>
      <c r="F92" s="20"/>
    </row>
    <row r="93" spans="1:6" ht="57" outlineLevel="1" x14ac:dyDescent="0.25">
      <c r="A93" s="58"/>
      <c r="B93" s="21" t="s">
        <v>297</v>
      </c>
      <c r="C93" s="21"/>
      <c r="D93" s="22" t="s">
        <v>298</v>
      </c>
      <c r="E93" s="22" t="s">
        <v>299</v>
      </c>
      <c r="F93" s="23"/>
    </row>
    <row r="94" spans="1:6" x14ac:dyDescent="0.25">
      <c r="A94" s="19" t="s">
        <v>300</v>
      </c>
      <c r="B94" s="25"/>
      <c r="C94" s="25"/>
      <c r="D94" s="20" t="s">
        <v>301</v>
      </c>
      <c r="E94" s="20"/>
      <c r="F94" s="20"/>
    </row>
    <row r="95" spans="1:6" ht="99.75" outlineLevel="1" x14ac:dyDescent="0.25">
      <c r="A95" s="58"/>
      <c r="B95" s="21" t="s">
        <v>302</v>
      </c>
      <c r="C95" s="21"/>
      <c r="D95" s="23" t="s">
        <v>303</v>
      </c>
      <c r="E95" s="23" t="s">
        <v>304</v>
      </c>
      <c r="F95" s="23"/>
    </row>
    <row r="96" spans="1:6" x14ac:dyDescent="0.25">
      <c r="A96" s="19" t="s">
        <v>305</v>
      </c>
      <c r="B96" s="25"/>
      <c r="C96" s="25"/>
      <c r="D96" s="20" t="s">
        <v>306</v>
      </c>
      <c r="E96" s="20"/>
      <c r="F96" s="20"/>
    </row>
    <row r="97" spans="1:6" ht="128.25" outlineLevel="1" x14ac:dyDescent="0.25">
      <c r="A97" s="59"/>
      <c r="B97" s="27" t="s">
        <v>307</v>
      </c>
      <c r="C97" s="27"/>
      <c r="D97" s="23" t="s">
        <v>308</v>
      </c>
      <c r="E97" s="24" t="s">
        <v>309</v>
      </c>
      <c r="F97" s="38"/>
    </row>
    <row r="98" spans="1:6" s="13" customFormat="1" ht="57" outlineLevel="1" x14ac:dyDescent="0.25">
      <c r="A98" s="58"/>
      <c r="B98" s="21" t="s">
        <v>310</v>
      </c>
      <c r="C98" s="27"/>
      <c r="D98" s="23" t="s">
        <v>311</v>
      </c>
      <c r="E98" s="23" t="s">
        <v>312</v>
      </c>
      <c r="F98" s="38"/>
    </row>
    <row r="99" spans="1:6" x14ac:dyDescent="0.25">
      <c r="A99" s="19" t="s">
        <v>313</v>
      </c>
      <c r="B99" s="25"/>
      <c r="C99" s="25"/>
      <c r="D99" s="20" t="s">
        <v>314</v>
      </c>
      <c r="E99" s="20"/>
      <c r="F99" s="20"/>
    </row>
    <row r="100" spans="1:6" ht="114" outlineLevel="1" x14ac:dyDescent="0.25">
      <c r="A100" s="58"/>
      <c r="B100" s="21" t="s">
        <v>315</v>
      </c>
      <c r="C100" s="21"/>
      <c r="D100" s="23" t="s">
        <v>316</v>
      </c>
      <c r="E100" s="22"/>
      <c r="F100" s="23"/>
    </row>
    <row r="101" spans="1:6" ht="28.5" outlineLevel="1" x14ac:dyDescent="0.25">
      <c r="A101" s="58"/>
      <c r="B101" s="21" t="s">
        <v>317</v>
      </c>
      <c r="C101" s="21"/>
      <c r="D101" s="22" t="s">
        <v>318</v>
      </c>
      <c r="E101" s="22"/>
      <c r="F101" s="23"/>
    </row>
    <row r="102" spans="1:6" ht="28.5" outlineLevel="1" x14ac:dyDescent="0.25">
      <c r="A102" s="58"/>
      <c r="B102" s="21" t="s">
        <v>319</v>
      </c>
      <c r="C102" s="21"/>
      <c r="D102" s="22" t="s">
        <v>320</v>
      </c>
      <c r="E102" s="22"/>
      <c r="F102" s="23"/>
    </row>
    <row r="103" spans="1:6" outlineLevel="1" x14ac:dyDescent="0.25">
      <c r="A103" s="58"/>
      <c r="B103" s="21" t="s">
        <v>321</v>
      </c>
      <c r="C103" s="21"/>
      <c r="D103" s="22" t="s">
        <v>322</v>
      </c>
      <c r="E103" s="22"/>
      <c r="F103" s="23"/>
    </row>
    <row r="104" spans="1:6" x14ac:dyDescent="0.25">
      <c r="A104" s="19" t="s">
        <v>323</v>
      </c>
      <c r="B104" s="25"/>
      <c r="C104" s="25"/>
      <c r="D104" s="20" t="s">
        <v>324</v>
      </c>
      <c r="E104" s="20"/>
      <c r="F104" s="20"/>
    </row>
    <row r="105" spans="1:6" ht="71.25" outlineLevel="1" x14ac:dyDescent="0.25">
      <c r="A105" s="58"/>
      <c r="B105" s="21" t="s">
        <v>325</v>
      </c>
      <c r="C105" s="21"/>
      <c r="D105" s="22" t="s">
        <v>326</v>
      </c>
      <c r="E105" s="22" t="s">
        <v>327</v>
      </c>
      <c r="F105" s="22"/>
    </row>
    <row r="106" spans="1:6" ht="57" outlineLevel="1" x14ac:dyDescent="0.25">
      <c r="A106" s="58"/>
      <c r="B106" s="21" t="s">
        <v>328</v>
      </c>
      <c r="C106" s="21"/>
      <c r="D106" s="22" t="s">
        <v>329</v>
      </c>
      <c r="E106" s="22" t="s">
        <v>330</v>
      </c>
      <c r="F106" s="24" t="s">
        <v>331</v>
      </c>
    </row>
    <row r="107" spans="1:6" x14ac:dyDescent="0.25">
      <c r="A107" s="19" t="s">
        <v>332</v>
      </c>
      <c r="B107" s="25"/>
      <c r="C107" s="25"/>
      <c r="D107" s="20" t="s">
        <v>333</v>
      </c>
      <c r="E107" s="20"/>
      <c r="F107" s="20"/>
    </row>
    <row r="108" spans="1:6" ht="28.5" outlineLevel="1" x14ac:dyDescent="0.25">
      <c r="A108" s="58"/>
      <c r="B108" s="21" t="s">
        <v>334</v>
      </c>
      <c r="C108" s="21"/>
      <c r="D108" s="22" t="s">
        <v>335</v>
      </c>
      <c r="E108" s="22" t="s">
        <v>336</v>
      </c>
      <c r="F108" s="22"/>
    </row>
    <row r="109" spans="1:6" ht="28.5" outlineLevel="1" x14ac:dyDescent="0.25">
      <c r="A109" s="58"/>
      <c r="B109" s="21" t="s">
        <v>337</v>
      </c>
      <c r="C109" s="21"/>
      <c r="D109" s="22" t="s">
        <v>338</v>
      </c>
      <c r="E109" s="22" t="s">
        <v>336</v>
      </c>
      <c r="F109" s="24"/>
    </row>
  </sheetData>
  <customSheetViews>
    <customSheetView guid="{28417042-F1AA-48F3-855C-AA717352BA2C}" scale="85" showPageBreaks="1" fitToPage="1">
      <pane ySplit="5" topLeftCell="A53" activePane="bottomLeft" state="frozen"/>
      <selection pane="bottomLeft" activeCell="A56" sqref="A56:XFD56"/>
      <pageMargins left="0" right="0" top="0" bottom="0" header="0" footer="0"/>
      <pageSetup paperSize="9" scale="10" orientation="landscape" r:id="rId1"/>
    </customSheetView>
    <customSheetView guid="{6284D4E8-6D6C-4C23-B8F1-3F683A2811B6}" scale="85" showPageBreaks="1" topLeftCell="A70">
      <selection activeCell="E6" sqref="E6"/>
      <rowBreaks count="3" manualBreakCount="3">
        <brk id="20" max="16383" man="1"/>
        <brk id="43" max="16383" man="1"/>
        <brk id="67" max="16383" man="1"/>
      </rowBreaks>
      <pageMargins left="0" right="0" top="0" bottom="0" header="0" footer="0"/>
      <pageSetup paperSize="9" scale="35" orientation="landscape" r:id="rId2"/>
    </customSheetView>
    <customSheetView guid="{058E45C4-A727-4F74-AE3E-26A15F080BE0}" scale="85" topLeftCell="A16">
      <selection activeCell="A20" sqref="A20:XFD20"/>
      <pageMargins left="0" right="0" top="0" bottom="0" header="0" footer="0"/>
      <pageSetup paperSize="9" orientation="portrait" r:id="rId3"/>
    </customSheetView>
  </customSheetViews>
  <mergeCells count="4">
    <mergeCell ref="A1:F1"/>
    <mergeCell ref="A5:C5"/>
    <mergeCell ref="B3:C3"/>
    <mergeCell ref="D3:E3"/>
  </mergeCells>
  <pageMargins left="0.25" right="0.25" top="0.75" bottom="0.75" header="0.3" footer="0.3"/>
  <pageSetup paperSize="9" scale="57" fitToHeight="0"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B1:J33"/>
  <sheetViews>
    <sheetView workbookViewId="0">
      <selection activeCell="G25" sqref="G25"/>
    </sheetView>
  </sheetViews>
  <sheetFormatPr defaultRowHeight="14.25" x14ac:dyDescent="0.2"/>
  <cols>
    <col min="1" max="2" width="3.7109375" style="39" customWidth="1"/>
    <col min="3" max="3" width="5.5703125" style="39" bestFit="1" customWidth="1"/>
    <col min="4" max="4" width="4.140625" style="39" bestFit="1" customWidth="1"/>
    <col min="5" max="5" width="9" style="39" bestFit="1" customWidth="1"/>
    <col min="6" max="6" width="17.5703125" style="39" bestFit="1" customWidth="1"/>
    <col min="7" max="7" width="73.5703125" style="39" bestFit="1" customWidth="1"/>
    <col min="8" max="8" width="17" style="39" bestFit="1" customWidth="1"/>
    <col min="9" max="9" width="30.5703125" style="39" bestFit="1" customWidth="1"/>
    <col min="10" max="11" width="3.7109375" style="39" customWidth="1"/>
    <col min="12" max="16384" width="9.140625" style="39"/>
  </cols>
  <sheetData>
    <row r="1" spans="2:10" ht="15" thickBot="1" x14ac:dyDescent="0.25"/>
    <row r="2" spans="2:10" x14ac:dyDescent="0.2">
      <c r="B2" s="41"/>
      <c r="C2" s="54"/>
      <c r="D2" s="54"/>
      <c r="E2" s="54"/>
      <c r="F2" s="54"/>
      <c r="G2" s="54"/>
      <c r="H2" s="54"/>
      <c r="I2" s="54"/>
      <c r="J2" s="42"/>
    </row>
    <row r="3" spans="2:10" ht="26.25" x14ac:dyDescent="0.4">
      <c r="B3" s="43"/>
      <c r="C3" s="157" t="s">
        <v>339</v>
      </c>
      <c r="D3" s="158"/>
      <c r="E3" s="158"/>
      <c r="F3" s="158"/>
      <c r="G3" s="158"/>
      <c r="H3" s="158"/>
      <c r="I3" s="159"/>
      <c r="J3" s="44"/>
    </row>
    <row r="4" spans="2:10" x14ac:dyDescent="0.2">
      <c r="B4" s="43"/>
      <c r="J4" s="44"/>
    </row>
    <row r="5" spans="2:10" ht="30" x14ac:dyDescent="0.25">
      <c r="B5" s="43"/>
      <c r="C5" s="117" t="s">
        <v>340</v>
      </c>
      <c r="D5" s="117" t="s">
        <v>341</v>
      </c>
      <c r="E5" s="117" t="s">
        <v>342</v>
      </c>
      <c r="F5" s="117" t="s">
        <v>343</v>
      </c>
      <c r="G5" s="117" t="s">
        <v>344</v>
      </c>
      <c r="H5" s="118" t="s">
        <v>345</v>
      </c>
      <c r="I5" s="117" t="s">
        <v>346</v>
      </c>
      <c r="J5" s="44"/>
    </row>
    <row r="6" spans="2:10" x14ac:dyDescent="0.2">
      <c r="B6" s="43"/>
      <c r="C6" s="120"/>
      <c r="D6" s="121"/>
      <c r="E6" s="121"/>
      <c r="F6" s="121"/>
      <c r="G6" s="121" t="s">
        <v>347</v>
      </c>
      <c r="H6" s="121" t="s">
        <v>348</v>
      </c>
      <c r="I6" s="122"/>
      <c r="J6" s="44"/>
    </row>
    <row r="7" spans="2:10" x14ac:dyDescent="0.2">
      <c r="B7" s="43"/>
      <c r="C7" s="102">
        <v>5340</v>
      </c>
      <c r="D7" s="116">
        <v>99</v>
      </c>
      <c r="E7" s="116">
        <v>1315732</v>
      </c>
      <c r="F7" s="116" t="s">
        <v>349</v>
      </c>
      <c r="G7" s="116" t="s">
        <v>350</v>
      </c>
      <c r="H7" s="116" t="s">
        <v>351</v>
      </c>
      <c r="I7" s="103"/>
      <c r="J7" s="44"/>
    </row>
    <row r="8" spans="2:10" x14ac:dyDescent="0.2">
      <c r="B8" s="43"/>
      <c r="C8" s="102">
        <v>4920</v>
      </c>
      <c r="D8" s="116">
        <v>99</v>
      </c>
      <c r="E8" s="116">
        <v>7738683</v>
      </c>
      <c r="F8" s="116" t="s">
        <v>352</v>
      </c>
      <c r="G8" s="116" t="s">
        <v>353</v>
      </c>
      <c r="H8" s="116" t="s">
        <v>354</v>
      </c>
      <c r="I8" s="103"/>
      <c r="J8" s="44"/>
    </row>
    <row r="9" spans="2:10" x14ac:dyDescent="0.2">
      <c r="B9" s="43"/>
      <c r="C9" s="102">
        <v>5120</v>
      </c>
      <c r="D9" s="116">
        <v>99</v>
      </c>
      <c r="E9" s="116">
        <v>9809008</v>
      </c>
      <c r="F9" s="116" t="s">
        <v>355</v>
      </c>
      <c r="G9" s="116" t="s">
        <v>356</v>
      </c>
      <c r="H9" s="116" t="s">
        <v>357</v>
      </c>
      <c r="I9" s="103"/>
      <c r="J9" s="44"/>
    </row>
    <row r="10" spans="2:10" x14ac:dyDescent="0.2">
      <c r="B10" s="43"/>
      <c r="C10" s="102">
        <v>4730</v>
      </c>
      <c r="D10" s="116">
        <v>99</v>
      </c>
      <c r="E10" s="116">
        <v>9956827</v>
      </c>
      <c r="F10" s="116" t="s">
        <v>358</v>
      </c>
      <c r="G10" s="116" t="s">
        <v>359</v>
      </c>
      <c r="H10" s="116" t="s">
        <v>360</v>
      </c>
      <c r="I10" s="103"/>
      <c r="J10" s="44"/>
    </row>
    <row r="11" spans="2:10" x14ac:dyDescent="0.2">
      <c r="B11" s="43"/>
      <c r="C11" s="102">
        <v>5120</v>
      </c>
      <c r="D11" s="119" t="s">
        <v>361</v>
      </c>
      <c r="E11" s="116">
        <v>3350748</v>
      </c>
      <c r="F11" s="116" t="s">
        <v>362</v>
      </c>
      <c r="G11" s="116" t="s">
        <v>363</v>
      </c>
      <c r="H11" s="116" t="s">
        <v>364</v>
      </c>
      <c r="I11" s="103"/>
      <c r="J11" s="44"/>
    </row>
    <row r="12" spans="2:10" x14ac:dyDescent="0.2">
      <c r="B12" s="43"/>
      <c r="C12" s="102">
        <v>5120</v>
      </c>
      <c r="D12" s="116">
        <v>99</v>
      </c>
      <c r="E12" s="116">
        <v>3019021</v>
      </c>
      <c r="F12" s="116" t="s">
        <v>365</v>
      </c>
      <c r="G12" s="116" t="s">
        <v>366</v>
      </c>
      <c r="H12" s="116" t="s">
        <v>367</v>
      </c>
      <c r="I12" s="103"/>
      <c r="J12" s="44"/>
    </row>
    <row r="13" spans="2:10" x14ac:dyDescent="0.2">
      <c r="B13" s="43"/>
      <c r="C13" s="102">
        <v>5120</v>
      </c>
      <c r="D13" s="116">
        <v>99</v>
      </c>
      <c r="E13" s="116">
        <v>4231665</v>
      </c>
      <c r="F13" s="116" t="s">
        <v>368</v>
      </c>
      <c r="G13" s="116" t="s">
        <v>369</v>
      </c>
      <c r="H13" s="116" t="s">
        <v>370</v>
      </c>
      <c r="I13" s="103"/>
      <c r="J13" s="44"/>
    </row>
    <row r="14" spans="2:10" x14ac:dyDescent="0.2">
      <c r="B14" s="43"/>
      <c r="C14" s="102"/>
      <c r="D14" s="116"/>
      <c r="E14" s="116"/>
      <c r="F14" s="116"/>
      <c r="G14" s="116" t="s">
        <v>371</v>
      </c>
      <c r="H14" s="116" t="s">
        <v>372</v>
      </c>
      <c r="I14" s="103"/>
      <c r="J14" s="44"/>
    </row>
    <row r="15" spans="2:10" x14ac:dyDescent="0.2">
      <c r="B15" s="43"/>
      <c r="C15" s="102"/>
      <c r="D15" s="116"/>
      <c r="E15" s="116"/>
      <c r="F15" s="116"/>
      <c r="G15" s="116" t="s">
        <v>373</v>
      </c>
      <c r="H15" s="116" t="s">
        <v>374</v>
      </c>
      <c r="I15" s="103"/>
      <c r="J15" s="44"/>
    </row>
    <row r="16" spans="2:10" x14ac:dyDescent="0.2">
      <c r="B16" s="43"/>
      <c r="C16" s="104"/>
      <c r="D16" s="105"/>
      <c r="E16" s="105"/>
      <c r="F16" s="105"/>
      <c r="G16" s="105" t="s">
        <v>375</v>
      </c>
      <c r="H16" s="105"/>
      <c r="I16" s="106"/>
      <c r="J16" s="44"/>
    </row>
    <row r="17" spans="2:10" ht="15" thickBot="1" x14ac:dyDescent="0.25">
      <c r="B17" s="45"/>
      <c r="C17" s="55"/>
      <c r="D17" s="55"/>
      <c r="E17" s="55"/>
      <c r="F17" s="55"/>
      <c r="G17" s="55"/>
      <c r="H17" s="55"/>
      <c r="I17" s="55"/>
      <c r="J17" s="46"/>
    </row>
    <row r="18" spans="2:10" ht="15" thickBot="1" x14ac:dyDescent="0.25"/>
    <row r="19" spans="2:10" x14ac:dyDescent="0.2">
      <c r="B19" s="41"/>
      <c r="C19" s="54"/>
      <c r="D19" s="54"/>
      <c r="E19" s="54"/>
      <c r="F19" s="54"/>
      <c r="G19" s="54"/>
      <c r="H19" s="54"/>
      <c r="I19" s="54"/>
      <c r="J19" s="42"/>
    </row>
    <row r="20" spans="2:10" ht="26.25" x14ac:dyDescent="0.4">
      <c r="B20" s="43"/>
      <c r="C20" s="157" t="s">
        <v>376</v>
      </c>
      <c r="D20" s="158"/>
      <c r="E20" s="158"/>
      <c r="F20" s="158"/>
      <c r="G20" s="158"/>
      <c r="H20" s="158"/>
      <c r="I20" s="159"/>
      <c r="J20" s="44"/>
    </row>
    <row r="21" spans="2:10" x14ac:dyDescent="0.2">
      <c r="B21" s="43"/>
      <c r="J21" s="44"/>
    </row>
    <row r="22" spans="2:10" ht="30" x14ac:dyDescent="0.25">
      <c r="B22" s="43"/>
      <c r="C22" s="117" t="s">
        <v>340</v>
      </c>
      <c r="D22" s="117" t="s">
        <v>341</v>
      </c>
      <c r="E22" s="117" t="s">
        <v>342</v>
      </c>
      <c r="F22" s="117" t="s">
        <v>343</v>
      </c>
      <c r="G22" s="117" t="s">
        <v>344</v>
      </c>
      <c r="H22" s="118" t="s">
        <v>345</v>
      </c>
      <c r="I22" s="117" t="s">
        <v>346</v>
      </c>
      <c r="J22" s="44"/>
    </row>
    <row r="23" spans="2:10" x14ac:dyDescent="0.2">
      <c r="B23" s="43"/>
      <c r="C23" s="120">
        <v>1730</v>
      </c>
      <c r="D23" s="121">
        <v>99</v>
      </c>
      <c r="E23" s="121">
        <v>1682044</v>
      </c>
      <c r="F23" s="121" t="str">
        <f>CONCATENATE(C23,"-",D23,"-",E23)</f>
        <v>1730-99-1682044</v>
      </c>
      <c r="G23" s="121" t="s">
        <v>377</v>
      </c>
      <c r="H23" s="121" t="s">
        <v>378</v>
      </c>
      <c r="I23" s="122" t="s">
        <v>379</v>
      </c>
      <c r="J23" s="44"/>
    </row>
    <row r="24" spans="2:10" x14ac:dyDescent="0.2">
      <c r="B24" s="43"/>
      <c r="C24" s="102">
        <v>1270</v>
      </c>
      <c r="D24" s="116">
        <v>99</v>
      </c>
      <c r="E24" s="116">
        <v>3554703</v>
      </c>
      <c r="F24" s="116" t="s">
        <v>380</v>
      </c>
      <c r="G24" s="116" t="s">
        <v>381</v>
      </c>
      <c r="H24" s="116" t="s">
        <v>382</v>
      </c>
      <c r="I24" s="103"/>
      <c r="J24" s="44"/>
    </row>
    <row r="25" spans="2:10" x14ac:dyDescent="0.2">
      <c r="B25" s="43"/>
      <c r="C25" s="102">
        <v>5975</v>
      </c>
      <c r="D25" s="116">
        <v>99</v>
      </c>
      <c r="E25" s="116">
        <v>5104024</v>
      </c>
      <c r="F25" s="116" t="s">
        <v>383</v>
      </c>
      <c r="G25" s="116" t="s">
        <v>384</v>
      </c>
      <c r="H25" s="116" t="s">
        <v>385</v>
      </c>
      <c r="I25" s="103"/>
      <c r="J25" s="44"/>
    </row>
    <row r="26" spans="2:10" x14ac:dyDescent="0.2">
      <c r="B26" s="43"/>
      <c r="C26" s="102">
        <v>5855</v>
      </c>
      <c r="D26" s="116">
        <v>99</v>
      </c>
      <c r="E26" s="116">
        <v>5518952</v>
      </c>
      <c r="F26" s="116" t="s">
        <v>386</v>
      </c>
      <c r="G26" s="116" t="s">
        <v>387</v>
      </c>
      <c r="H26" s="116" t="s">
        <v>388</v>
      </c>
      <c r="I26" s="103"/>
      <c r="J26" s="44"/>
    </row>
    <row r="27" spans="2:10" x14ac:dyDescent="0.2">
      <c r="B27" s="43"/>
      <c r="C27" s="102">
        <v>8145</v>
      </c>
      <c r="D27" s="116">
        <v>99</v>
      </c>
      <c r="E27" s="116">
        <v>5636434</v>
      </c>
      <c r="F27" s="116" t="s">
        <v>389</v>
      </c>
      <c r="G27" s="116" t="s">
        <v>390</v>
      </c>
      <c r="H27" s="116" t="s">
        <v>391</v>
      </c>
      <c r="I27" s="103"/>
      <c r="J27" s="44"/>
    </row>
    <row r="28" spans="2:10" x14ac:dyDescent="0.2">
      <c r="B28" s="43"/>
      <c r="C28" s="102">
        <v>8145</v>
      </c>
      <c r="D28" s="116">
        <v>99</v>
      </c>
      <c r="E28" s="116">
        <v>2979619</v>
      </c>
      <c r="F28" s="116" t="s">
        <v>392</v>
      </c>
      <c r="G28" s="116" t="s">
        <v>393</v>
      </c>
      <c r="H28" s="116" t="s">
        <v>394</v>
      </c>
      <c r="I28" s="103"/>
      <c r="J28" s="44"/>
    </row>
    <row r="29" spans="2:10" x14ac:dyDescent="0.2">
      <c r="B29" s="43"/>
      <c r="C29" s="102">
        <v>8145</v>
      </c>
      <c r="D29" s="116">
        <v>99</v>
      </c>
      <c r="E29" s="116">
        <v>1846712</v>
      </c>
      <c r="F29" s="116" t="s">
        <v>395</v>
      </c>
      <c r="G29" s="116" t="s">
        <v>396</v>
      </c>
      <c r="H29" s="116" t="s">
        <v>397</v>
      </c>
      <c r="I29" s="103"/>
      <c r="J29" s="44"/>
    </row>
    <row r="30" spans="2:10" x14ac:dyDescent="0.2">
      <c r="B30" s="43"/>
      <c r="C30" s="102"/>
      <c r="D30" s="116"/>
      <c r="E30" s="116"/>
      <c r="F30" s="116"/>
      <c r="G30" s="116" t="s">
        <v>398</v>
      </c>
      <c r="H30" s="116" t="s">
        <v>399</v>
      </c>
      <c r="I30" s="103"/>
      <c r="J30" s="44"/>
    </row>
    <row r="31" spans="2:10" x14ac:dyDescent="0.2">
      <c r="B31" s="43"/>
      <c r="C31" s="102"/>
      <c r="D31" s="116"/>
      <c r="E31" s="116"/>
      <c r="F31" s="116"/>
      <c r="G31" s="116" t="s">
        <v>400</v>
      </c>
      <c r="H31" s="116" t="s">
        <v>401</v>
      </c>
      <c r="I31" s="103"/>
      <c r="J31" s="44"/>
    </row>
    <row r="32" spans="2:10" x14ac:dyDescent="0.2">
      <c r="B32" s="43"/>
      <c r="C32" s="104"/>
      <c r="D32" s="105"/>
      <c r="E32" s="105"/>
      <c r="F32" s="105"/>
      <c r="G32" s="105" t="s">
        <v>402</v>
      </c>
      <c r="H32" s="105" t="s">
        <v>403</v>
      </c>
      <c r="I32" s="106"/>
      <c r="J32" s="44"/>
    </row>
    <row r="33" spans="2:10" ht="15" thickBot="1" x14ac:dyDescent="0.25">
      <c r="B33" s="45"/>
      <c r="C33" s="55"/>
      <c r="D33" s="55"/>
      <c r="E33" s="55"/>
      <c r="F33" s="55"/>
      <c r="G33" s="55"/>
      <c r="H33" s="55"/>
      <c r="I33" s="55"/>
      <c r="J33" s="46"/>
    </row>
  </sheetData>
  <customSheetViews>
    <customSheetView guid="{28417042-F1AA-48F3-855C-AA717352BA2C}">
      <pageMargins left="0" right="0" top="0" bottom="0" header="0" footer="0"/>
    </customSheetView>
    <customSheetView guid="{6284D4E8-6D6C-4C23-B8F1-3F683A2811B6}">
      <pageMargins left="0" right="0" top="0" bottom="0" header="0" footer="0"/>
    </customSheetView>
  </customSheetViews>
  <mergeCells count="2">
    <mergeCell ref="C3:I3"/>
    <mergeCell ref="C20:I20"/>
  </mergeCells>
  <pageMargins left="0.25" right="0.25" top="0.75" bottom="0.75" header="0.3" footer="0.3"/>
  <pageSetup paperSize="9" scale="72" fitToHeight="0" orientation="landscape" r:id="rId1"/>
  <ignoredErrors>
    <ignoredError sqref="D1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B1:I18"/>
  <sheetViews>
    <sheetView workbookViewId="0">
      <selection activeCell="D23" sqref="D23"/>
    </sheetView>
  </sheetViews>
  <sheetFormatPr defaultRowHeight="15" x14ac:dyDescent="0.25"/>
  <cols>
    <col min="1" max="2" width="3.7109375" customWidth="1"/>
    <col min="3" max="3" width="52" bestFit="1" customWidth="1"/>
    <col min="4" max="4" width="23.42578125" customWidth="1"/>
    <col min="5" max="5" width="45.85546875" bestFit="1" customWidth="1"/>
    <col min="6" max="7" width="3.7109375" customWidth="1"/>
  </cols>
  <sheetData>
    <row r="1" spans="2:9" ht="15.75" thickBot="1" x14ac:dyDescent="0.3"/>
    <row r="2" spans="2:9" x14ac:dyDescent="0.25">
      <c r="B2" s="28"/>
      <c r="C2" s="29"/>
      <c r="D2" s="29"/>
      <c r="E2" s="29"/>
      <c r="F2" s="30"/>
    </row>
    <row r="3" spans="2:9" ht="26.25" x14ac:dyDescent="0.4">
      <c r="B3" s="31"/>
      <c r="C3" s="157" t="s">
        <v>404</v>
      </c>
      <c r="D3" s="158"/>
      <c r="E3" s="159"/>
      <c r="F3" s="109"/>
      <c r="G3" s="107"/>
      <c r="H3" s="107"/>
      <c r="I3" s="107"/>
    </row>
    <row r="4" spans="2:9" x14ac:dyDescent="0.25">
      <c r="B4" s="31"/>
      <c r="F4" s="32"/>
    </row>
    <row r="5" spans="2:9" ht="16.5" customHeight="1" x14ac:dyDescent="0.25">
      <c r="B5" s="31"/>
      <c r="C5" s="110" t="s">
        <v>405</v>
      </c>
      <c r="D5" s="162" t="s">
        <v>406</v>
      </c>
      <c r="E5" s="110" t="s">
        <v>407</v>
      </c>
      <c r="F5" s="32"/>
    </row>
    <row r="6" spans="2:9" ht="15.75" customHeight="1" x14ac:dyDescent="0.25">
      <c r="B6" s="31"/>
      <c r="C6" s="111" t="s">
        <v>408</v>
      </c>
      <c r="D6" s="162"/>
      <c r="E6" s="111" t="s">
        <v>409</v>
      </c>
      <c r="F6" s="32"/>
    </row>
    <row r="7" spans="2:9" ht="15.75" customHeight="1" x14ac:dyDescent="0.25">
      <c r="B7" s="31"/>
      <c r="C7" s="111" t="s">
        <v>410</v>
      </c>
      <c r="D7" s="162"/>
      <c r="E7" s="111" t="s">
        <v>164</v>
      </c>
      <c r="F7" s="32"/>
    </row>
    <row r="8" spans="2:9" ht="15.75" customHeight="1" x14ac:dyDescent="0.25">
      <c r="B8" s="31"/>
      <c r="C8" s="111" t="s">
        <v>411</v>
      </c>
      <c r="D8" s="162"/>
      <c r="E8" s="111" t="s">
        <v>412</v>
      </c>
      <c r="F8" s="32"/>
    </row>
    <row r="9" spans="2:9" ht="15.75" customHeight="1" x14ac:dyDescent="0.25">
      <c r="B9" s="31"/>
      <c r="C9" s="111" t="s">
        <v>413</v>
      </c>
      <c r="D9" s="162"/>
      <c r="E9" s="111" t="s">
        <v>160</v>
      </c>
      <c r="F9" s="32"/>
    </row>
    <row r="10" spans="2:9" ht="15.75" customHeight="1" x14ac:dyDescent="0.25">
      <c r="B10" s="31"/>
      <c r="C10" s="111" t="s">
        <v>414</v>
      </c>
      <c r="D10" s="162"/>
      <c r="E10" s="111" t="s">
        <v>415</v>
      </c>
      <c r="F10" s="32"/>
    </row>
    <row r="11" spans="2:9" ht="15.75" customHeight="1" x14ac:dyDescent="0.25">
      <c r="B11" s="31"/>
      <c r="C11" s="111" t="s">
        <v>416</v>
      </c>
      <c r="D11" s="162"/>
      <c r="E11" s="111" t="s">
        <v>312</v>
      </c>
      <c r="F11" s="32"/>
    </row>
    <row r="12" spans="2:9" ht="15.75" customHeight="1" x14ac:dyDescent="0.25">
      <c r="B12" s="31"/>
      <c r="C12" s="111" t="s">
        <v>417</v>
      </c>
      <c r="D12" s="162"/>
      <c r="E12" s="111" t="s">
        <v>418</v>
      </c>
      <c r="F12" s="32"/>
    </row>
    <row r="13" spans="2:9" ht="15.75" customHeight="1" x14ac:dyDescent="0.25">
      <c r="B13" s="31"/>
      <c r="C13" s="111" t="s">
        <v>419</v>
      </c>
      <c r="D13" s="162"/>
      <c r="E13" s="111" t="s">
        <v>409</v>
      </c>
      <c r="F13" s="32"/>
    </row>
    <row r="14" spans="2:9" ht="15.75" customHeight="1" x14ac:dyDescent="0.25">
      <c r="B14" s="31"/>
      <c r="C14" s="111" t="s">
        <v>420</v>
      </c>
      <c r="D14" s="162"/>
      <c r="E14" s="111" t="s">
        <v>421</v>
      </c>
      <c r="F14" s="32"/>
    </row>
    <row r="15" spans="2:9" ht="15.75" customHeight="1" x14ac:dyDescent="0.25">
      <c r="B15" s="31"/>
      <c r="C15" s="111" t="s">
        <v>422</v>
      </c>
      <c r="D15" s="162"/>
      <c r="E15" s="111" t="s">
        <v>418</v>
      </c>
      <c r="F15" s="32"/>
    </row>
    <row r="16" spans="2:9" x14ac:dyDescent="0.25">
      <c r="B16" s="31"/>
      <c r="F16" s="32"/>
    </row>
    <row r="17" spans="2:6" x14ac:dyDescent="0.25">
      <c r="B17" s="31"/>
      <c r="C17" s="108" t="s">
        <v>423</v>
      </c>
      <c r="D17" s="160" t="s">
        <v>424</v>
      </c>
      <c r="E17" s="161"/>
      <c r="F17" s="32"/>
    </row>
    <row r="18" spans="2:6" ht="15.75" thickBot="1" x14ac:dyDescent="0.3">
      <c r="B18" s="33"/>
      <c r="C18" s="34"/>
      <c r="D18" s="34"/>
      <c r="E18" s="34"/>
      <c r="F18" s="35"/>
    </row>
  </sheetData>
  <sortState ref="C6:E15">
    <sortCondition ref="C6:C15"/>
  </sortState>
  <mergeCells count="3">
    <mergeCell ref="D17:E17"/>
    <mergeCell ref="D5:D15"/>
    <mergeCell ref="C3:E3"/>
  </mergeCells>
  <hyperlinks>
    <hyperlink ref="D17" r:id="rId1" xr:uid="{00000000-0004-0000-0600-000000000000}"/>
  </hyperlinks>
  <pageMargins left="0.25" right="0.25" top="0.75" bottom="0.75" header="0.3" footer="0.3"/>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F02B5122377A1549A8A29046CB2495B3" ma:contentTypeVersion="116" ma:contentTypeDescription="Designed to facilitate the storage of MOD Documents with a '.doc' or '.docx' extension" ma:contentTypeScope="" ma:versionID="9ed6dd1964b11ab655e5c010534b64d8">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2e59b193-e9df-4378-bcfe-ebbc0d6f37c0" xmlns:ns7="6e748ebf-9b15-4b4d-b424-759898f30c29" xmlns:ns8="416ecd85-d7f0-4564-9b9e-5b4310ec1525" targetNamespace="http://schemas.microsoft.com/office/2006/metadata/properties" ma:root="true" ma:fieldsID="dfa8ac4b7d7a8a5f94f7f220e82edc28" ns1:_="" ns2:_="" ns3:_="" ns4:_="" ns5:_="" ns6:_="" ns7:_="" ns8: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2e59b193-e9df-4378-bcfe-ebbc0d6f37c0"/>
    <xsd:import namespace="6e748ebf-9b15-4b4d-b424-759898f30c29"/>
    <xsd:import namespace="416ecd85-d7f0-4564-9b9e-5b4310ec1525"/>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7:Category"/>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0"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TaxCatchAll" ma:index="37"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9"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1" ma:taxonomy="true" ma:internalName="d67af1ddf1dc47979d20c0eae491b81b" ma:taxonomyFieldName="fileplanid" ma:displayName="UK Defence File Plan" ma:readOnly="false" ma:default="6;#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2" ma:taxonomy="true" ma:internalName="m79e07ce3690491db9121a08429fad40" ma:taxonomyFieldName="Business_x0020_Owner" ma:displayName="Business Owner" ma:readOnly="false" ma:default="3;#DE&amp;S Chinook Project Team|ede9bb24-ae86-4909-bcf6-99cacc8c43d5"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3" ma:taxonomy="true" ma:internalName="n1f450bd0d644ca798bdc94626fdef4f" ma:taxonomyFieldName="Subject_x0020_Keywords" ma:displayName="Subject Keywords" ma:readOnly="false" ma:default="5;#Chinook helicopters|1ba0c120-415a-4196-858b-1d0d505c4f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4" ma:taxonomy="true" ma:internalName="i71a74d1f9984201b479cc08077b6323" ma:taxonomyFieldName="Subject_x0020_Category" ma:displayName="Subject Category" ma:readOnly="false" ma:default="1;#Commercial management|c7bfc38b-b92e-48a9-a720-4aac77c6e02f"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fault="Chinook Mk.2/2A"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CHC532"/>
                        <xsd:enumeration value="Chinook Mk.2/2A"/>
                        <xsd:enumeration value="Chinook Mk.3"/>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59b193-e9df-4378-bcfe-ebbc0d6f37c0"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748ebf-9b15-4b4d-b424-759898f30c29" elementFormDefault="qualified">
    <xsd:import namespace="http://schemas.microsoft.com/office/2006/documentManagement/types"/>
    <xsd:import namespace="http://schemas.microsoft.com/office/infopath/2007/PartnerControls"/>
    <xsd:element name="Category" ma:index="35" ma:displayName="Category" ma:default="Commercial Assurance/Approval" ma:format="Dropdown" ma:internalName="Category">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PQQ Documents"/>
          <xsd:enumeration value="PQQ Clarifications"/>
          <xsd:enumeration value="PQQ Responses"/>
          <xsd:enumeration value="PQQ Evaluation"/>
        </xsd:restriction>
      </xsd:simpleType>
    </xsd:element>
  </xsd:schema>
  <xsd:schema xmlns:xsd="http://www.w3.org/2001/XMLSchema" xmlns:xs="http://www.w3.org/2001/XMLSchema" xmlns:dms="http://schemas.microsoft.com/office/2006/documentManagement/types" xmlns:pc="http://schemas.microsoft.com/office/infopath/2007/PartnerControls" targetNamespace="416ecd85-d7f0-4564-9b9e-5b4310ec1525" elementFormDefault="qualified">
    <xsd:import namespace="http://schemas.microsoft.com/office/2006/documentManagement/types"/>
    <xsd:import namespace="http://schemas.microsoft.com/office/infopath/2007/PartnerControls"/>
    <xsd:element name="MediaServiceMetadata" ma:index="46" nillable="true" ma:displayName="MediaServiceMetadata" ma:hidden="true" ma:internalName="MediaServiceMetadata" ma:readOnly="true">
      <xsd:simpleType>
        <xsd:restriction base="dms:Note"/>
      </xsd:simpleType>
    </xsd:element>
    <xsd:element name="MediaServiceFastMetadata" ma:index="47"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5"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3.xml><?xml version="1.0" encoding="utf-8"?>
<?mso-contentType ?>
<SharedContentType xmlns="Microsoft.SharePoint.Taxonomy.ContentTypeSync" SourceId="a9ff0b8c-5d72-4038-b2cd-f57bf310c636" ContentTypeId="0x010100D9D675D6CDED02438DC7CFF78D2F29E401" PreviousValue="false"/>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olicyDirtyBag xmlns="microsoft.office.server.policy.changes">
  <Microsoft.Office.RecordsManagement.PolicyFeatures.Expiration op="Change"/>
</PolicyDirtyBag>
</file>

<file path=customXml/item6.xml><?xml version="1.0" encoding="utf-8"?>
<p:properties xmlns:p="http://schemas.microsoft.com/office/2006/metadata/properties" xmlns:xsi="http://www.w3.org/2001/XMLSchema-instance">
  <documentManagement>
    <SecurityDescriptors xmlns="http://schemas.microsoft.com/sharepoint/v3">None</SecurityDescriptors>
    <RetentionCategory xmlns="http://schemas.microsoft.com/sharepoint/v3">None</RetentionCategory>
    <UKProtectiveMarking xmlns="04738c6d-ecc8-46f1-821f-82e308eab3d9">OFFICIAL-SENSITIVE</UKProtectiveMarking>
    <PolicyIdentifier xmlns="04738c6d-ecc8-46f1-821f-82e308eab3d9">UK</PolicyIdentifier>
    <DPADisclosabilityIndicator xmlns="04738c6d-ecc8-46f1-821f-82e308eab3d9" xsi:nil="true"/>
    <EIRException xmlns="04738c6d-ecc8-46f1-821f-82e308eab3d9" xsi:nil="true"/>
    <FOIReleasedOnRequest xmlns="04738c6d-ecc8-46f1-821f-82e308eab3d9" xsi:nil="true"/>
    <DPAExemption xmlns="04738c6d-ecc8-46f1-821f-82e308eab3d9" xsi:nil="true"/>
    <SecurityNonUKConstraints xmlns="04738c6d-ecc8-46f1-821f-82e308eab3d9" xsi:nil="true"/>
    <FOIPublicationDate xmlns="04738c6d-ecc8-46f1-821f-82e308eab3d9" xsi:nil="true"/>
    <DocumentVersion xmlns="04738c6d-ecc8-46f1-821f-82e308eab3d9" xsi:nil="true"/>
    <EIRDisclosabilityIndicator xmlns="04738c6d-ecc8-46f1-821f-82e308eab3d9" xsi:nil="true"/>
    <FOIExemption xmlns="04738c6d-ecc8-46f1-821f-82e308eab3d9">No</FOIExemption>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 Support the delivery of the Unit's objectives</TermName>
          <TermId xmlns="http://schemas.microsoft.com/office/infopath/2007/PartnerControls">5ab00cf9-9d4b-4d13-b1ba-b069d28c2f77</TermId>
        </TermInfo>
      </Terms>
    </d67af1ddf1dc47979d20c0eae491b81b>
    <TaxKeywordTaxHTField xmlns="04738c6d-ecc8-46f1-821f-82e308eab3d9">
      <Terms xmlns="http://schemas.microsoft.com/office/infopath/2007/PartnerControls"/>
    </TaxKeywordTaxHTField>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49e474b0-6097-4be1-8989-f7c9de717f2d</TermId>
        </TermInfo>
      </Terms>
    </n1f450bd0d644ca798bdc94626fdef4f>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Chinook</TermName>
          <TermId xmlns="http://schemas.microsoft.com/office/infopath/2007/PartnerControls">ede9bb24-ae86-4909-bcf6-99cacc8c43d5</TermId>
        </TermInfo>
      </Terms>
    </m79e07ce3690491db9121a08429fad40>
    <TaxCatchAll xmlns="04738c6d-ecc8-46f1-821f-82e308eab3d9">
      <Value>13</Value>
      <Value>3</Value>
      <Value>9</Value>
      <Value>1</Value>
    </TaxCatchAll>
    <CategoryDescription xmlns="http://schemas.microsoft.com/sharepoint.v3"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c7bfc38b-b92e-48a9-a720-4aac77c6e02f</TermId>
        </TermInfo>
      </Terms>
    </i71a74d1f9984201b479cc08077b6323>
    <wic_System_Copyright xmlns="http://schemas.microsoft.com/sharepoint/v3/fields" xsi:nil="true"/>
    <Local_x0020_KeywordsOOB xmlns="a81b736b-95b6-4876-962b-18489d16ea5a"/>
    <MeridioEDCStatus xmlns="2e59b193-e9df-4378-bcfe-ebbc0d6f37c0" xsi:nil="true"/>
    <Declared xmlns="2e59b193-e9df-4378-bcfe-ebbc0d6f37c0">false</Declared>
    <DocId xmlns="2e59b193-e9df-4378-bcfe-ebbc0d6f37c0" xsi:nil="true"/>
    <MeridioUrl xmlns="2e59b193-e9df-4378-bcfe-ebbc0d6f37c0" xsi:nil="true"/>
    <Category xmlns="6e748ebf-9b15-4b4d-b424-759898f30c29">Tender Documents</Category>
    <MeridioEDCData xmlns="2e59b193-e9df-4378-bcfe-ebbc0d6f37c0" xsi:nil="true"/>
    <_Status xmlns="http://schemas.microsoft.com/sharepoint/v3/fields">Not Started</_Status>
    <CreatedOriginated xmlns="04738c6d-ecc8-46f1-821f-82e308eab3d9">2019-01-31T14:00:00+00:00</CreatedOriginated>
  </documentManagement>
</p:properties>
</file>

<file path=customXml/item7.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728019-1E2B-4B9F-8A0A-DEFB51038F90}"/>
</file>

<file path=customXml/itemProps2.xml><?xml version="1.0" encoding="utf-8"?>
<ds:datastoreItem xmlns:ds="http://schemas.openxmlformats.org/officeDocument/2006/customXml" ds:itemID="{83FCD9D4-2563-42AE-916F-328E2C1C36D6}">
  <ds:schemaRefs>
    <ds:schemaRef ds:uri="office.server.policy"/>
  </ds:schemaRefs>
</ds:datastoreItem>
</file>

<file path=customXml/itemProps3.xml><?xml version="1.0" encoding="utf-8"?>
<ds:datastoreItem xmlns:ds="http://schemas.openxmlformats.org/officeDocument/2006/customXml" ds:itemID="{7757ABB0-6081-4168-A78E-B8F6E2B5EECC}">
  <ds:schemaRefs>
    <ds:schemaRef ds:uri="Microsoft.SharePoint.Taxonomy.ContentTypeSync"/>
  </ds:schemaRefs>
</ds:datastoreItem>
</file>

<file path=customXml/itemProps4.xml><?xml version="1.0" encoding="utf-8"?>
<ds:datastoreItem xmlns:ds="http://schemas.openxmlformats.org/officeDocument/2006/customXml" ds:itemID="{590A00B4-4762-49D8-A3E3-ADF36DCB62FA}">
  <ds:schemaRefs>
    <ds:schemaRef ds:uri="http://schemas.microsoft.com/sharepoint/events"/>
  </ds:schemaRefs>
</ds:datastoreItem>
</file>

<file path=customXml/itemProps5.xml><?xml version="1.0" encoding="utf-8"?>
<ds:datastoreItem xmlns:ds="http://schemas.openxmlformats.org/officeDocument/2006/customXml" ds:itemID="{EFC34517-017C-490D-A168-E715F7F5230C}">
  <ds:schemaRefs>
    <ds:schemaRef ds:uri="microsoft.office.server.policy.changes"/>
  </ds:schemaRefs>
</ds:datastoreItem>
</file>

<file path=customXml/itemProps6.xml><?xml version="1.0" encoding="utf-8"?>
<ds:datastoreItem xmlns:ds="http://schemas.openxmlformats.org/officeDocument/2006/customXml" ds:itemID="{EEC39EEF-2E74-46F7-897B-A38DC88FE05C}">
  <ds:schemaRefs>
    <ds:schemaRef ds:uri="2e59b193-e9df-4378-bcfe-ebbc0d6f37c0"/>
    <ds:schemaRef ds:uri="http://schemas.microsoft.com/office/2006/documentManagement/types"/>
    <ds:schemaRef ds:uri="http://schemas.microsoft.com/sharepoint/v3/fields"/>
    <ds:schemaRef ds:uri="416ecd85-d7f0-4564-9b9e-5b4310ec1525"/>
    <ds:schemaRef ds:uri="http://purl.org/dc/dcmitype/"/>
    <ds:schemaRef ds:uri="http://schemas.microsoft.com/office/2006/metadata/properties"/>
    <ds:schemaRef ds:uri="6e748ebf-9b15-4b4d-b424-759898f30c29"/>
    <ds:schemaRef ds:uri="http://www.w3.org/XML/1998/namespace"/>
    <ds:schemaRef ds:uri="http://schemas.microsoft.com/sharepoint.v3"/>
    <ds:schemaRef ds:uri="http://schemas.microsoft.com/sharepoint/v3"/>
    <ds:schemaRef ds:uri="http://schemas.microsoft.com/office/infopath/2007/PartnerControls"/>
    <ds:schemaRef ds:uri="04738c6d-ecc8-46f1-821f-82e308eab3d9"/>
    <ds:schemaRef ds:uri="http://schemas.openxmlformats.org/package/2006/metadata/core-properties"/>
    <ds:schemaRef ds:uri="http://purl.org/dc/elements/1.1/"/>
    <ds:schemaRef ds:uri="a81b736b-95b6-4876-962b-18489d16ea5a"/>
    <ds:schemaRef ds:uri="http://purl.org/dc/terms/"/>
  </ds:schemaRefs>
</ds:datastoreItem>
</file>

<file path=customXml/itemProps7.xml><?xml version="1.0" encoding="utf-8"?>
<ds:datastoreItem xmlns:ds="http://schemas.openxmlformats.org/officeDocument/2006/customXml" ds:itemID="{217F7C57-8E25-4A38-9E91-4CFA5F0C19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Sheet</vt:lpstr>
      <vt:lpstr>Contact Details</vt:lpstr>
      <vt:lpstr>SOR Change Control</vt:lpstr>
      <vt:lpstr>Background</vt:lpstr>
      <vt:lpstr>Statement Of Requirement</vt:lpstr>
      <vt:lpstr>Annex A Spares Requirement</vt:lpstr>
      <vt:lpstr>T&amp;Cs to DEFCONs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-FutureTitan_SOR-OSC</dc:title>
  <dc:subject/>
  <dc:creator>Mclaren, Euan D (DES-PPDS-GRAD45)</dc:creator>
  <cp:keywords/>
  <dc:description/>
  <cp:lastModifiedBy>Kenyon, Paul Mr (DES Comrcl-CDP234)</cp:lastModifiedBy>
  <cp:revision/>
  <cp:lastPrinted>2019-02-12T10:51:07Z</cp:lastPrinted>
  <dcterms:created xsi:type="dcterms:W3CDTF">2018-04-03T10:14:02Z</dcterms:created>
  <dcterms:modified xsi:type="dcterms:W3CDTF">2019-02-12T10:53:22Z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0x010100D9D675D6CDED02438DC7CFF78D2F29E40100F02B5122377A1549A8A29046CB2495B3</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1;#Commercial management|c7bfc38b-b92e-48a9-a720-4aac77c6e02f</vt:lpwstr>
  </property>
  <property fmtid="{D5CDD505-2E9C-101B-9397-08002B2CF9AE}" pid="6" name="TaxKeyword">
    <vt:lpwstr/>
  </property>
  <property fmtid="{D5CDD505-2E9C-101B-9397-08002B2CF9AE}" pid="7" name="Subject Keywords">
    <vt:lpwstr>9;#Commercial management|49e474b0-6097-4be1-8989-f7c9de717f2d</vt:lpwstr>
  </property>
  <property fmtid="{D5CDD505-2E9C-101B-9397-08002B2CF9AE}" pid="8" name="Business Owner">
    <vt:lpwstr>3;#DES Chinook|ede9bb24-ae86-4909-bcf6-99cacc8c43d5</vt:lpwstr>
  </property>
  <property fmtid="{D5CDD505-2E9C-101B-9397-08002B2CF9AE}" pid="9" name="fileplanid">
    <vt:lpwstr>13;#03 Support the delivery of the Unit's objectives|5ab00cf9-9d4b-4d13-b1ba-b069d28c2f77</vt:lpwstr>
  </property>
  <property fmtid="{D5CDD505-2E9C-101B-9397-08002B2CF9AE}" pid="10" name="AuthorIds_UIVersion_4">
    <vt:lpwstr>294</vt:lpwstr>
  </property>
</Properties>
</file>