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591 - NIR Inkjet Dryer\2. Tender Document\drafted\"/>
    </mc:Choice>
  </mc:AlternateContent>
  <bookViews>
    <workbookView xWindow="-120" yWindow="-120" windowWidth="242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1" l="1"/>
  <c r="I37" i="1"/>
  <c r="J37" i="1"/>
  <c r="H17" i="1" l="1"/>
  <c r="I17" i="1"/>
  <c r="J17" i="1"/>
  <c r="H19" i="1"/>
  <c r="I19" i="1"/>
  <c r="J19" i="1"/>
  <c r="H20" i="1"/>
  <c r="I20" i="1"/>
  <c r="J20" i="1"/>
  <c r="H22" i="1"/>
  <c r="I22" i="1"/>
  <c r="J22" i="1"/>
  <c r="H25" i="1"/>
  <c r="I25" i="1"/>
  <c r="J25" i="1"/>
  <c r="H26" i="1"/>
  <c r="I26" i="1"/>
  <c r="J26" i="1"/>
  <c r="H27" i="1"/>
  <c r="I27" i="1"/>
  <c r="J27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15" i="1"/>
  <c r="J15" i="1"/>
  <c r="I15" i="1"/>
</calcChain>
</file>

<file path=xl/sharedStrings.xml><?xml version="1.0" encoding="utf-8"?>
<sst xmlns="http://schemas.openxmlformats.org/spreadsheetml/2006/main" count="98" uniqueCount="70">
  <si>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</si>
  <si>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</si>
  <si>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</si>
  <si>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Lot # and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</si>
  <si>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</si>
  <si>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</si>
  <si>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</si>
  <si>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</si>
  <si>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</si>
  <si>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</si>
  <si>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</si>
  <si>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</si>
  <si>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</si>
  <si>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</si>
  <si>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</si>
  <si>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</si>
  <si>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</si>
  <si>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</si>
  <si>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</si>
  <si>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</si>
  <si>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</si>
  <si>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Installation and Utilities</t>
  </si>
  <si>
    <t>Software and Connectivity</t>
  </si>
  <si>
    <t>Regulatory, Support and Warranties</t>
  </si>
  <si>
    <t>CE Marking</t>
  </si>
  <si>
    <t>Training</t>
  </si>
  <si>
    <t>Warranties</t>
  </si>
  <si>
    <t>Extended Warranty</t>
  </si>
  <si>
    <t>Service Support</t>
  </si>
  <si>
    <t>The Equipment shall be permanently CE Marked to confirm that it is in accordance with all relevant EU Directives, and a suitable conformance certificate shall be provided</t>
  </si>
  <si>
    <t>Installation</t>
  </si>
  <si>
    <t>Site Requirements</t>
  </si>
  <si>
    <t>Electrical Power</t>
  </si>
  <si>
    <t>Other Utilities</t>
  </si>
  <si>
    <t>Connectivity</t>
  </si>
  <si>
    <t>Full training  should be provided along with access to  technical support</t>
  </si>
  <si>
    <t>Extended warranty of up to 5 years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</si>
  <si>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</si>
  <si>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</si>
  <si>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Computer Interface (e.g. ethernet, USB etc)</t>
  </si>
  <si>
    <t>Installation must be performed by qualifed engineers at CPI NetPark facility</t>
  </si>
  <si>
    <t>A full site requirements guide must be provided as part of the Tender response, including requirements for specialist lifting and manual handling equipment</t>
  </si>
  <si>
    <t>The system should operate from a standard UK mains supply (240Vac, 50Hz, single phase)</t>
  </si>
  <si>
    <t>Criteria 1</t>
  </si>
  <si>
    <t>Criteria 2</t>
  </si>
  <si>
    <t>Warranty period should cover at least 18 months from installation</t>
  </si>
  <si>
    <t>Criteria 3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</si>
  <si>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</si>
  <si>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</si>
  <si>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</si>
  <si>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</si>
  <si>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 xml:space="preserve">The total percentage available which will contribute towards the Quality scoring element of this tender </t>
  </si>
  <si>
    <t>Proven to be able to sinter nanomaterials such as nanosilver</t>
  </si>
  <si>
    <t>Able to measure temperature of substrate during cure process upto 250C with an accuracy of greater than 1%</t>
  </si>
  <si>
    <t>Suitable for use with waterbased systems</t>
  </si>
  <si>
    <t>Suitable for use with organic solvent based systems</t>
  </si>
  <si>
    <t>Emmission in near infra red (NIR) radiation at wavelengths between 800-1200 nm</t>
  </si>
  <si>
    <t xml:space="preserve">Able to accommodate substrates 300 mm wide and 38 mm thick </t>
  </si>
  <si>
    <t>A programmable system suitable for curing organic based inks and coatings</t>
  </si>
  <si>
    <t xml:space="preserve">Capable of throughput speeds of 1 to 60 m/min </t>
  </si>
  <si>
    <t xml:space="preserve">Free standing conveyor based system </t>
  </si>
  <si>
    <t>Modular emmitter system with range of emitters available</t>
  </si>
  <si>
    <t>Curing area of up to 250 mm wide.</t>
  </si>
  <si>
    <t>Variable emitter power or swap in-out modules</t>
  </si>
  <si>
    <t>Suitable for use with paper and plastic films such as PET, PP and PVC).</t>
  </si>
  <si>
    <t>Exhaust plenum fitted</t>
  </si>
  <si>
    <t>air cooled</t>
  </si>
  <si>
    <t>Emitters protected from chemical splash / condensation products during cure by replaceable plate</t>
  </si>
  <si>
    <t>Able to process samples in both sheet to sheet and roll to roll formats.</t>
  </si>
  <si>
    <t>Supply &amp; Delivery of an NIR Conveyor Curing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</si>
</sst>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0"/>
  <sheetViews>
    <sheetView tabSelected="1" topLeftCell="B1" zoomScale="80" zoomScaleNormal="80" workbookViewId="0">
      <selection activeCell="F6" sqref="F6"/>
    </sheetView>
  </sheetViews>
  <sheetFormatPr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9"/>
      <c r="H1" s="19"/>
      <c r="I1" s="19"/>
      <c r="J1" s="19"/>
      <c r="K1" s="19"/>
    </row>
    <row r="2" spans="1:11" ht="29.25" customHeight="1" thickBot="1" x14ac:dyDescent="0.35">
      <c r="A2" s="9"/>
      <c r="B2" s="1" t="s">
        <v>0</v>
      </c>
      <c r="C2" s="3" t="s">
        <v>2</v>
      </c>
      <c r="D2" s="11">
        <v>1591</v>
      </c>
      <c r="E2" s="11" t="s">
        <v>69</v>
      </c>
      <c r="G2" s="19"/>
      <c r="H2" s="19"/>
      <c r="I2" s="19"/>
      <c r="J2" s="19"/>
      <c r="K2" s="19"/>
    </row>
    <row r="3" spans="1:11" ht="21" customHeight="1" x14ac:dyDescent="0.3">
      <c r="A3" s="9"/>
      <c r="B3" s="9"/>
      <c r="C3" s="9"/>
      <c r="D3" s="9"/>
      <c r="E3" s="9"/>
      <c r="F3" s="9"/>
      <c r="G3" s="19"/>
      <c r="H3" s="19"/>
      <c r="I3" s="19"/>
      <c r="J3" s="19"/>
      <c r="K3" s="19"/>
    </row>
    <row r="4" spans="1:11" ht="29.25" hidden="1" customHeight="1" thickBot="1" x14ac:dyDescent="0.35">
      <c r="A4" s="9"/>
      <c r="B4" s="9"/>
      <c r="C4" s="3" t="s">
        <v>3</v>
      </c>
      <c r="D4" s="12"/>
      <c r="E4" s="12"/>
      <c r="F4" s="9"/>
      <c r="G4" s="19"/>
      <c r="H4" s="19"/>
      <c r="I4" s="19"/>
      <c r="J4" s="19"/>
      <c r="K4" s="19"/>
    </row>
    <row r="5" spans="1:11" ht="17.25" thickBot="1" x14ac:dyDescent="0.35">
      <c r="A5" s="9"/>
      <c r="B5" s="9"/>
      <c r="C5" s="9"/>
      <c r="D5" s="9"/>
      <c r="E5" s="9"/>
      <c r="F5" s="9"/>
      <c r="G5" s="19"/>
      <c r="H5" s="19"/>
      <c r="I5" s="19"/>
      <c r="J5" s="19"/>
      <c r="K5" s="19"/>
    </row>
    <row r="6" spans="1:11" ht="105.75" thickBot="1" x14ac:dyDescent="0.35">
      <c r="A6" s="9"/>
      <c r="B6" s="4" t="s">
        <v>49</v>
      </c>
      <c r="C6" s="27" t="s">
        <v>1</v>
      </c>
      <c r="D6" s="9"/>
      <c r="E6" s="33" t="s">
        <v>51</v>
      </c>
      <c r="F6" s="2">
        <v>0.5</v>
      </c>
      <c r="G6" s="19"/>
      <c r="H6" s="19"/>
      <c r="I6" s="19"/>
      <c r="J6" s="19"/>
      <c r="K6" s="19"/>
    </row>
    <row r="7" spans="1:11" ht="17.25" thickBot="1" x14ac:dyDescent="0.35">
      <c r="A7" s="9"/>
      <c r="B7" s="9"/>
      <c r="C7" s="9"/>
      <c r="D7" s="9"/>
      <c r="E7" s="9"/>
      <c r="F7" s="9"/>
      <c r="G7" s="19"/>
      <c r="H7" s="19"/>
      <c r="I7" s="19"/>
      <c r="J7" s="19"/>
      <c r="K7" s="19"/>
    </row>
    <row r="8" spans="1:11" ht="27.75" thickBot="1" x14ac:dyDescent="0.35">
      <c r="A8" s="49" t="s">
        <v>7</v>
      </c>
      <c r="B8" s="50"/>
      <c r="C8" s="50"/>
      <c r="D8" s="51"/>
      <c r="E8" s="39" t="s">
        <v>15</v>
      </c>
      <c r="F8" s="40"/>
      <c r="G8" s="19"/>
      <c r="H8" s="19"/>
      <c r="I8" s="19"/>
      <c r="J8" s="19"/>
      <c r="K8" s="19"/>
    </row>
    <row r="9" spans="1:11" ht="17.25" thickBot="1" x14ac:dyDescent="0.35">
      <c r="A9" s="52" t="s">
        <v>6</v>
      </c>
      <c r="B9" s="53"/>
      <c r="C9" s="53"/>
      <c r="D9" s="54"/>
      <c r="E9" s="47" t="s">
        <v>16</v>
      </c>
      <c r="F9" s="48"/>
      <c r="G9" s="19"/>
      <c r="H9" s="19"/>
      <c r="I9" s="19"/>
      <c r="J9" s="19"/>
      <c r="K9" s="19"/>
    </row>
    <row r="10" spans="1:11" ht="34.5" customHeight="1" x14ac:dyDescent="0.3">
      <c r="A10" s="15" t="s">
        <v>8</v>
      </c>
      <c r="B10" s="55" t="s">
        <v>50</v>
      </c>
      <c r="C10" s="55"/>
      <c r="D10" s="56"/>
      <c r="E10" s="41" t="s">
        <v>17</v>
      </c>
      <c r="F10" s="42"/>
      <c r="G10" s="19"/>
      <c r="H10" s="19" t="s">
        <v>47</v>
      </c>
      <c r="I10" s="19"/>
      <c r="J10" s="19"/>
      <c r="K10" s="19"/>
    </row>
    <row r="11" spans="1:11" ht="34.5" customHeight="1" x14ac:dyDescent="0.3">
      <c r="A11" s="14" t="s">
        <v>9</v>
      </c>
      <c r="B11" s="35" t="s">
        <v>4</v>
      </c>
      <c r="C11" s="35"/>
      <c r="D11" s="36"/>
      <c r="E11" s="43"/>
      <c r="F11" s="44"/>
      <c r="G11" s="19"/>
      <c r="H11" s="19" t="s">
        <v>48</v>
      </c>
      <c r="I11" s="19"/>
      <c r="J11" s="19"/>
      <c r="K11" s="19"/>
    </row>
    <row r="12" spans="1:11" ht="34.5" customHeight="1" thickBot="1" x14ac:dyDescent="0.35">
      <c r="A12" s="16" t="s">
        <v>10</v>
      </c>
      <c r="B12" s="37" t="s">
        <v>5</v>
      </c>
      <c r="C12" s="37"/>
      <c r="D12" s="38"/>
      <c r="E12" s="45"/>
      <c r="F12" s="46"/>
      <c r="G12" s="19"/>
      <c r="H12" s="19"/>
      <c r="I12" s="19"/>
      <c r="J12" s="19"/>
      <c r="K12" s="19"/>
    </row>
    <row r="13" spans="1:11" ht="50.25" customHeight="1" thickBot="1" x14ac:dyDescent="0.35">
      <c r="A13" s="21" t="s">
        <v>14</v>
      </c>
      <c r="B13" s="22" t="s">
        <v>11</v>
      </c>
      <c r="C13" s="29" t="s">
        <v>13</v>
      </c>
      <c r="D13" s="23" t="s">
        <v>12</v>
      </c>
      <c r="E13" s="17" t="s">
        <v>18</v>
      </c>
      <c r="F13" s="18" t="s">
        <v>19</v>
      </c>
      <c r="G13" s="19"/>
      <c r="H13" s="19" t="s">
        <v>48</v>
      </c>
      <c r="I13" s="19"/>
      <c r="J13" s="19"/>
      <c r="K13" s="19"/>
    </row>
    <row r="14" spans="1:11" x14ac:dyDescent="0.3">
      <c r="A14" s="26"/>
      <c r="B14" s="24" t="s">
        <v>20</v>
      </c>
      <c r="C14" s="24"/>
      <c r="D14" s="24"/>
      <c r="E14" s="24"/>
      <c r="F14" s="24"/>
      <c r="G14" s="19"/>
      <c r="H14" s="19"/>
      <c r="I14" s="19"/>
      <c r="J14" s="19"/>
      <c r="K14" s="19"/>
    </row>
    <row r="15" spans="1:11" ht="33" x14ac:dyDescent="0.3">
      <c r="A15" s="25"/>
      <c r="B15" s="57" t="s">
        <v>43</v>
      </c>
      <c r="C15" s="28" t="s">
        <v>58</v>
      </c>
      <c r="D15" s="5" t="s">
        <v>8</v>
      </c>
      <c r="E15" s="7"/>
      <c r="F15" s="8"/>
      <c r="G15" s="19"/>
      <c r="H15" s="19">
        <f>COUNTIF(($D$15:$D15), $A$10)</f>
        <v>1</v>
      </c>
      <c r="I15" s="19">
        <f>COUNTIF(($D$15:$D15), $A$11)</f>
        <v>0</v>
      </c>
      <c r="J15" s="19">
        <f>COUNTIF(($D$15:$D15), $A$12)</f>
        <v>0</v>
      </c>
      <c r="K15" s="19"/>
    </row>
    <row r="16" spans="1:11" ht="18" x14ac:dyDescent="0.3">
      <c r="A16" s="25"/>
      <c r="B16" s="57"/>
      <c r="C16" s="28" t="s">
        <v>54</v>
      </c>
      <c r="D16" s="5" t="s">
        <v>10</v>
      </c>
      <c r="E16" s="7"/>
      <c r="F16" s="8"/>
      <c r="G16" s="19"/>
      <c r="H16" s="19"/>
      <c r="I16" s="19"/>
      <c r="J16" s="19"/>
      <c r="K16" s="19"/>
    </row>
    <row r="17" spans="1:11" ht="17.25" customHeight="1" x14ac:dyDescent="0.3">
      <c r="A17" s="25"/>
      <c r="B17" s="57"/>
      <c r="C17" s="28" t="s">
        <v>55</v>
      </c>
      <c r="D17" s="5" t="s">
        <v>10</v>
      </c>
      <c r="E17" s="7"/>
      <c r="F17" s="8"/>
      <c r="G17" s="19"/>
      <c r="H17" s="19">
        <f>COUNTIF(($D$15:$D17), $A$10)</f>
        <v>1</v>
      </c>
      <c r="I17" s="19">
        <f>COUNTIF(($D$15:$D17), $A$11)</f>
        <v>0</v>
      </c>
      <c r="J17" s="19">
        <f>COUNTIF(($D$15:$D17), $A$12)</f>
        <v>2</v>
      </c>
      <c r="K17" s="19"/>
    </row>
    <row r="18" spans="1:11" ht="17.25" customHeight="1" x14ac:dyDescent="0.3">
      <c r="A18" s="25"/>
      <c r="B18" s="57"/>
      <c r="C18" s="28" t="s">
        <v>52</v>
      </c>
      <c r="D18" s="5" t="s">
        <v>10</v>
      </c>
      <c r="E18" s="7"/>
      <c r="F18" s="8"/>
      <c r="G18" s="19"/>
      <c r="H18" s="19"/>
      <c r="I18" s="19"/>
      <c r="J18" s="19"/>
      <c r="K18" s="19"/>
    </row>
    <row r="19" spans="1:11" ht="33" x14ac:dyDescent="0.3">
      <c r="A19" s="25"/>
      <c r="B19" s="57"/>
      <c r="C19" s="28" t="s">
        <v>56</v>
      </c>
      <c r="D19" s="5" t="s">
        <v>8</v>
      </c>
      <c r="E19" s="7"/>
      <c r="F19" s="8"/>
      <c r="G19" s="19"/>
      <c r="H19" s="19">
        <f>COUNTIF(($D$15:$D19), $A$10)</f>
        <v>2</v>
      </c>
      <c r="I19" s="19">
        <f>COUNTIF(($D$15:$D19), $A$11)</f>
        <v>0</v>
      </c>
      <c r="J19" s="19">
        <f>COUNTIF(($D$15:$D19), $A$12)</f>
        <v>3</v>
      </c>
      <c r="K19" s="19"/>
    </row>
    <row r="20" spans="1:11" ht="18" x14ac:dyDescent="0.3">
      <c r="A20" s="25"/>
      <c r="B20" s="57" t="s">
        <v>44</v>
      </c>
      <c r="C20" s="28" t="s">
        <v>60</v>
      </c>
      <c r="D20" s="5" t="s">
        <v>8</v>
      </c>
      <c r="E20" s="7"/>
      <c r="F20" s="8"/>
      <c r="G20" s="19"/>
      <c r="H20" s="19">
        <f>COUNTIF(($D$15:$D20), $A$10)</f>
        <v>3</v>
      </c>
      <c r="I20" s="19">
        <f>COUNTIF(($D$15:$D20), $A$11)</f>
        <v>0</v>
      </c>
      <c r="J20" s="19">
        <f>COUNTIF(($D$15:$D20), $A$12)</f>
        <v>3</v>
      </c>
      <c r="K20" s="19"/>
    </row>
    <row r="21" spans="1:11" ht="18" x14ac:dyDescent="0.3">
      <c r="A21" s="25"/>
      <c r="B21" s="57"/>
      <c r="C21" s="28" t="s">
        <v>59</v>
      </c>
      <c r="D21" s="5" t="s">
        <v>10</v>
      </c>
      <c r="E21" s="7"/>
      <c r="F21" s="8"/>
      <c r="G21" s="19"/>
      <c r="H21" s="19"/>
      <c r="I21" s="19"/>
      <c r="J21" s="19"/>
      <c r="K21" s="19"/>
    </row>
    <row r="22" spans="1:11" ht="18" x14ac:dyDescent="0.3">
      <c r="A22" s="25"/>
      <c r="B22" s="57"/>
      <c r="C22" s="28" t="s">
        <v>57</v>
      </c>
      <c r="D22" s="5" t="s">
        <v>10</v>
      </c>
      <c r="E22" s="7"/>
      <c r="F22" s="8"/>
      <c r="G22" s="19"/>
      <c r="H22" s="19">
        <f>COUNTIF(($D$15:$D22), $A$10)</f>
        <v>3</v>
      </c>
      <c r="I22" s="19">
        <f>COUNTIF(($D$15:$D22), $A$11)</f>
        <v>0</v>
      </c>
      <c r="J22" s="19">
        <f>COUNTIF(($D$15:$D22), $A$12)</f>
        <v>5</v>
      </c>
      <c r="K22" s="19"/>
    </row>
    <row r="23" spans="1:11" ht="18" x14ac:dyDescent="0.3">
      <c r="A23" s="25"/>
      <c r="B23" s="57"/>
      <c r="C23" s="28" t="s">
        <v>64</v>
      </c>
      <c r="D23" s="5" t="s">
        <v>8</v>
      </c>
      <c r="E23" s="7"/>
      <c r="F23" s="8"/>
      <c r="G23" s="19"/>
      <c r="H23" s="19"/>
      <c r="I23" s="19"/>
      <c r="J23" s="19"/>
      <c r="K23" s="19"/>
    </row>
    <row r="24" spans="1:11" ht="18" x14ac:dyDescent="0.3">
      <c r="A24" s="25"/>
      <c r="B24" s="57"/>
      <c r="C24" s="28" t="s">
        <v>68</v>
      </c>
      <c r="D24" s="5" t="s">
        <v>10</v>
      </c>
      <c r="E24" s="7"/>
      <c r="F24" s="8"/>
      <c r="G24" s="19"/>
      <c r="H24" s="19"/>
      <c r="I24" s="19"/>
      <c r="J24" s="19"/>
      <c r="K24" s="19"/>
    </row>
    <row r="25" spans="1:11" ht="33" x14ac:dyDescent="0.3">
      <c r="A25" s="25"/>
      <c r="B25" s="57"/>
      <c r="C25" s="28" t="s">
        <v>53</v>
      </c>
      <c r="D25" s="5" t="s">
        <v>10</v>
      </c>
      <c r="E25" s="7"/>
      <c r="F25" s="8"/>
      <c r="G25" s="19"/>
      <c r="H25" s="19">
        <f>COUNTIF(($D$15:$D25), $A$10)</f>
        <v>4</v>
      </c>
      <c r="I25" s="19">
        <f>COUNTIF(($D$15:$D25), $A$11)</f>
        <v>0</v>
      </c>
      <c r="J25" s="19">
        <f>COUNTIF(($D$15:$D25), $A$12)</f>
        <v>7</v>
      </c>
      <c r="K25" s="19"/>
    </row>
    <row r="26" spans="1:11" ht="18" x14ac:dyDescent="0.3">
      <c r="A26" s="25"/>
      <c r="B26" s="57" t="s">
        <v>46</v>
      </c>
      <c r="C26" s="28" t="s">
        <v>61</v>
      </c>
      <c r="D26" s="5" t="s">
        <v>8</v>
      </c>
      <c r="E26" s="7"/>
      <c r="F26" s="8"/>
      <c r="G26" s="19"/>
      <c r="H26" s="19">
        <f>COUNTIF(($D$15:$D26), $A$10)</f>
        <v>5</v>
      </c>
      <c r="I26" s="19">
        <f>COUNTIF(($D$15:$D26), $A$11)</f>
        <v>0</v>
      </c>
      <c r="J26" s="19">
        <f>COUNTIF(($D$15:$D26), $A$12)</f>
        <v>7</v>
      </c>
      <c r="K26" s="19"/>
    </row>
    <row r="27" spans="1:11" ht="18" x14ac:dyDescent="0.3">
      <c r="A27" s="25"/>
      <c r="B27" s="57"/>
      <c r="C27" s="28" t="s">
        <v>62</v>
      </c>
      <c r="D27" s="5" t="s">
        <v>10</v>
      </c>
      <c r="E27" s="7"/>
      <c r="F27" s="8"/>
      <c r="G27" s="19"/>
      <c r="H27" s="19">
        <f>COUNTIF(($D$15:$D27), $A$10)</f>
        <v>5</v>
      </c>
      <c r="I27" s="19">
        <f>COUNTIF(($D$15:$D27), $A$11)</f>
        <v>0</v>
      </c>
      <c r="J27" s="19">
        <f>COUNTIF(($D$15:$D27), $A$12)</f>
        <v>8</v>
      </c>
      <c r="K27" s="19"/>
    </row>
    <row r="28" spans="1:11" ht="33" x14ac:dyDescent="0.3">
      <c r="A28" s="25"/>
      <c r="B28" s="57"/>
      <c r="C28" s="28" t="s">
        <v>67</v>
      </c>
      <c r="D28" s="5" t="s">
        <v>10</v>
      </c>
      <c r="E28" s="7"/>
      <c r="F28" s="8"/>
      <c r="G28" s="19"/>
      <c r="H28" s="19"/>
      <c r="I28" s="19"/>
      <c r="J28" s="19"/>
      <c r="K28" s="19"/>
    </row>
    <row r="29" spans="1:11" ht="18" x14ac:dyDescent="0.3">
      <c r="A29" s="25"/>
      <c r="B29" s="57"/>
      <c r="C29" s="28" t="s">
        <v>63</v>
      </c>
      <c r="D29" s="5" t="s">
        <v>10</v>
      </c>
      <c r="E29" s="7"/>
      <c r="F29" s="8"/>
      <c r="G29" s="19"/>
      <c r="H29" s="19"/>
      <c r="I29" s="19"/>
      <c r="J29" s="19"/>
      <c r="K29" s="19"/>
    </row>
    <row r="30" spans="1:11" x14ac:dyDescent="0.3">
      <c r="A30" s="25"/>
      <c r="B30" s="13" t="s">
        <v>21</v>
      </c>
      <c r="C30" s="30"/>
      <c r="D30" s="13"/>
      <c r="E30" s="13"/>
      <c r="F30" s="13"/>
      <c r="G30" s="19"/>
      <c r="H30" s="19">
        <f>COUNTIF(($D$15:$D30), $A$10)</f>
        <v>5</v>
      </c>
      <c r="I30" s="19">
        <f>COUNTIF(($D$15:$D30), $A$11)</f>
        <v>0</v>
      </c>
      <c r="J30" s="19">
        <f>COUNTIF(($D$15:$D30), $A$12)</f>
        <v>10</v>
      </c>
      <c r="K30" s="19"/>
    </row>
    <row r="31" spans="1:11" ht="33" x14ac:dyDescent="0.3">
      <c r="A31" s="25"/>
      <c r="B31" s="34" t="s">
        <v>30</v>
      </c>
      <c r="C31" s="28" t="s">
        <v>40</v>
      </c>
      <c r="D31" s="5" t="s">
        <v>8</v>
      </c>
      <c r="E31" s="7"/>
      <c r="F31" s="8"/>
      <c r="G31" s="19"/>
      <c r="H31" s="19">
        <f>COUNTIF(($D$15:$D31), $A$10)</f>
        <v>6</v>
      </c>
      <c r="I31" s="19">
        <f>COUNTIF(($D$15:$D31), $A$11)</f>
        <v>0</v>
      </c>
      <c r="J31" s="19">
        <f>COUNTIF(($D$15:$D31), $A$12)</f>
        <v>10</v>
      </c>
      <c r="K31" s="19"/>
    </row>
    <row r="32" spans="1:11" ht="49.5" x14ac:dyDescent="0.3">
      <c r="A32" s="25"/>
      <c r="B32" s="34" t="s">
        <v>31</v>
      </c>
      <c r="C32" s="28" t="s">
        <v>41</v>
      </c>
      <c r="D32" s="5" t="s">
        <v>8</v>
      </c>
      <c r="E32" s="7"/>
      <c r="F32" s="8"/>
      <c r="G32" s="19"/>
      <c r="H32" s="19">
        <f>COUNTIF(($D$15:$D32), $A$10)</f>
        <v>7</v>
      </c>
      <c r="I32" s="19">
        <f>COUNTIF(($D$15:$D32), $A$11)</f>
        <v>0</v>
      </c>
      <c r="J32" s="19">
        <f>COUNTIF(($D$15:$D32), $A$12)</f>
        <v>10</v>
      </c>
      <c r="K32" s="19"/>
    </row>
    <row r="33" spans="1:11" ht="33" x14ac:dyDescent="0.3">
      <c r="A33" s="25"/>
      <c r="B33" s="34" t="s">
        <v>32</v>
      </c>
      <c r="C33" s="28" t="s">
        <v>42</v>
      </c>
      <c r="D33" s="5" t="s">
        <v>10</v>
      </c>
      <c r="E33" s="7"/>
      <c r="F33" s="8"/>
      <c r="G33" s="19"/>
      <c r="H33" s="19">
        <f>COUNTIF(($D$15:$D33), $A$10)</f>
        <v>7</v>
      </c>
      <c r="I33" s="19">
        <f>COUNTIF(($D$15:$D33), $A$11)</f>
        <v>0</v>
      </c>
      <c r="J33" s="19">
        <f>COUNTIF(($D$15:$D33), $A$12)</f>
        <v>11</v>
      </c>
      <c r="K33" s="19"/>
    </row>
    <row r="34" spans="1:11" ht="45" customHeight="1" x14ac:dyDescent="0.3">
      <c r="A34" s="25"/>
      <c r="B34" s="57" t="s">
        <v>33</v>
      </c>
      <c r="C34" s="28" t="s">
        <v>65</v>
      </c>
      <c r="D34" s="5" t="s">
        <v>8</v>
      </c>
      <c r="E34" s="7"/>
      <c r="F34" s="8"/>
      <c r="G34" s="19"/>
      <c r="H34" s="19">
        <f>COUNTIF(($D$15:$D34), $A$10)</f>
        <v>8</v>
      </c>
      <c r="I34" s="19">
        <f>COUNTIF(($D$15:$D34), $A$11)</f>
        <v>0</v>
      </c>
      <c r="J34" s="19">
        <f>COUNTIF(($D$15:$D34), $A$12)</f>
        <v>11</v>
      </c>
      <c r="K34" s="19"/>
    </row>
    <row r="35" spans="1:11" ht="18" x14ac:dyDescent="0.3">
      <c r="A35" s="25"/>
      <c r="B35" s="57"/>
      <c r="C35" s="28" t="s">
        <v>66</v>
      </c>
      <c r="D35" s="5" t="s">
        <v>10</v>
      </c>
      <c r="E35" s="7"/>
      <c r="F35" s="8"/>
      <c r="G35" s="19"/>
      <c r="H35" s="19">
        <f>COUNTIF(($D$15:$D35), $A$10)</f>
        <v>8</v>
      </c>
      <c r="I35" s="19">
        <f>COUNTIF(($D$15:$D35), $A$11)</f>
        <v>0</v>
      </c>
      <c r="J35" s="19">
        <f>COUNTIF(($D$15:$D35), $A$12)</f>
        <v>12</v>
      </c>
      <c r="K35" s="19"/>
    </row>
    <row r="36" spans="1:11" x14ac:dyDescent="0.3">
      <c r="A36" s="25"/>
      <c r="B36" s="13" t="s">
        <v>22</v>
      </c>
      <c r="C36" s="30"/>
      <c r="D36" s="13"/>
      <c r="E36" s="13"/>
      <c r="F36" s="13"/>
      <c r="G36" s="19"/>
      <c r="H36" s="19">
        <f>COUNTIF(($D$15:$D36), $A$10)</f>
        <v>8</v>
      </c>
      <c r="I36" s="19">
        <f>COUNTIF(($D$15:$D36), $A$11)</f>
        <v>0</v>
      </c>
      <c r="J36" s="19">
        <f>COUNTIF(($D$15:$D36), $A$12)</f>
        <v>12</v>
      </c>
      <c r="K36" s="19"/>
    </row>
    <row r="37" spans="1:11" ht="18" x14ac:dyDescent="0.3">
      <c r="A37" s="25"/>
      <c r="B37" s="34" t="s">
        <v>34</v>
      </c>
      <c r="C37" s="28" t="s">
        <v>39</v>
      </c>
      <c r="D37" s="5" t="s">
        <v>8</v>
      </c>
      <c r="E37" s="7"/>
      <c r="F37" s="8"/>
      <c r="G37" s="19"/>
      <c r="H37" s="19">
        <f>COUNTIF(($D$15:$D37), $A$10)</f>
        <v>9</v>
      </c>
      <c r="I37" s="19">
        <f>COUNTIF(($D$15:$D37), $A$11)</f>
        <v>0</v>
      </c>
      <c r="J37" s="19">
        <f>COUNTIF(($D$15:$D37), $A$12)</f>
        <v>12</v>
      </c>
      <c r="K37" s="19"/>
    </row>
    <row r="38" spans="1:11" x14ac:dyDescent="0.3">
      <c r="A38" s="25"/>
      <c r="B38" s="13" t="s">
        <v>23</v>
      </c>
      <c r="C38" s="30"/>
      <c r="D38" s="13"/>
      <c r="E38" s="13"/>
      <c r="F38" s="13"/>
      <c r="G38" s="19"/>
      <c r="H38" s="19">
        <f>COUNTIF(($D$15:$D38), $A$10)</f>
        <v>9</v>
      </c>
      <c r="I38" s="19">
        <f>COUNTIF(($D$15:$D38), $A$11)</f>
        <v>0</v>
      </c>
      <c r="J38" s="19">
        <f>COUNTIF(($D$15:$D38), $A$12)</f>
        <v>12</v>
      </c>
      <c r="K38" s="19"/>
    </row>
    <row r="39" spans="1:11" ht="66" customHeight="1" x14ac:dyDescent="0.3">
      <c r="A39" s="25"/>
      <c r="B39" s="20" t="s">
        <v>24</v>
      </c>
      <c r="C39" s="28" t="s">
        <v>29</v>
      </c>
      <c r="D39" s="5" t="s">
        <v>8</v>
      </c>
      <c r="E39" s="7"/>
      <c r="F39" s="8"/>
      <c r="G39" s="19"/>
      <c r="H39" s="19">
        <f>COUNTIF(($D$15:$D39), $A$10)</f>
        <v>10</v>
      </c>
      <c r="I39" s="19">
        <f>COUNTIF(($D$15:$D39), $A$11)</f>
        <v>0</v>
      </c>
      <c r="J39" s="19">
        <f>COUNTIF(($D$15:$D39), $A$12)</f>
        <v>12</v>
      </c>
      <c r="K39" s="19"/>
    </row>
    <row r="40" spans="1:11" ht="33" x14ac:dyDescent="0.3">
      <c r="A40" s="25"/>
      <c r="B40" s="20" t="s">
        <v>25</v>
      </c>
      <c r="C40" s="28" t="s">
        <v>35</v>
      </c>
      <c r="D40" s="5" t="s">
        <v>8</v>
      </c>
      <c r="E40" s="7"/>
      <c r="F40" s="8"/>
      <c r="G40" s="19"/>
      <c r="H40" s="19">
        <f>COUNTIF(($D$15:$D40), $A$10)</f>
        <v>11</v>
      </c>
      <c r="I40" s="19">
        <f>COUNTIF(($D$15:$D40), $A$11)</f>
        <v>0</v>
      </c>
      <c r="J40" s="19">
        <f>COUNTIF(($D$15:$D40), $A$12)</f>
        <v>12</v>
      </c>
      <c r="K40" s="19"/>
    </row>
    <row r="41" spans="1:11" ht="18" x14ac:dyDescent="0.3">
      <c r="A41" s="25"/>
      <c r="B41" s="20" t="s">
        <v>26</v>
      </c>
      <c r="C41" s="28" t="s">
        <v>45</v>
      </c>
      <c r="D41" s="5" t="s">
        <v>8</v>
      </c>
      <c r="E41" s="7"/>
      <c r="F41" s="8"/>
      <c r="G41" s="19"/>
      <c r="H41" s="19">
        <f>COUNTIF(($D$15:$D41), $A$10)</f>
        <v>12</v>
      </c>
      <c r="I41" s="19">
        <f>COUNTIF(($D$15:$D41), $A$11)</f>
        <v>0</v>
      </c>
      <c r="J41" s="19">
        <f>COUNTIF(($D$15:$D41), $A$12)</f>
        <v>12</v>
      </c>
      <c r="K41" s="19"/>
    </row>
    <row r="42" spans="1:11" ht="18" x14ac:dyDescent="0.3">
      <c r="A42" s="25"/>
      <c r="B42" s="20" t="s">
        <v>27</v>
      </c>
      <c r="C42" s="28" t="s">
        <v>36</v>
      </c>
      <c r="D42" s="5" t="s">
        <v>10</v>
      </c>
      <c r="E42" s="7"/>
      <c r="F42" s="8"/>
      <c r="G42" s="19"/>
      <c r="H42" s="19">
        <f>COUNTIF(($D$15:$D42), $A$10)</f>
        <v>12</v>
      </c>
      <c r="I42" s="19">
        <f>COUNTIF(($D$15:$D42), $A$11)</f>
        <v>0</v>
      </c>
      <c r="J42" s="19">
        <f>COUNTIF(($D$15:$D42), $A$12)</f>
        <v>13</v>
      </c>
      <c r="K42" s="19"/>
    </row>
    <row r="43" spans="1:11" ht="42.75" customHeight="1" x14ac:dyDescent="0.3">
      <c r="A43" s="25"/>
      <c r="B43" s="57" t="s">
        <v>28</v>
      </c>
      <c r="C43" s="28" t="s">
        <v>37</v>
      </c>
      <c r="D43" s="5" t="s">
        <v>10</v>
      </c>
      <c r="E43" s="7"/>
      <c r="F43" s="8"/>
      <c r="G43" s="19"/>
      <c r="H43" s="19">
        <f>COUNTIF(($D$15:$D43), $A$10)</f>
        <v>12</v>
      </c>
      <c r="I43" s="19">
        <f>COUNTIF(($D$15:$D43), $A$11)</f>
        <v>0</v>
      </c>
      <c r="J43" s="19">
        <f>COUNTIF(($D$15:$D43), $A$12)</f>
        <v>14</v>
      </c>
      <c r="K43" s="19"/>
    </row>
    <row r="44" spans="1:11" ht="35.25" customHeight="1" x14ac:dyDescent="0.3">
      <c r="A44" s="25"/>
      <c r="B44" s="57"/>
      <c r="C44" s="28" t="s">
        <v>38</v>
      </c>
      <c r="D44" s="5" t="s">
        <v>8</v>
      </c>
      <c r="E44" s="7"/>
      <c r="F44" s="8"/>
      <c r="G44" s="19"/>
      <c r="H44" s="19">
        <f>COUNTIF(($D$15:$D44), $A$10)</f>
        <v>13</v>
      </c>
      <c r="I44" s="19">
        <f>COUNTIF(($D$15:$D44), $A$11)</f>
        <v>0</v>
      </c>
      <c r="J44" s="19">
        <f>COUNTIF(($D$15:$D44), $A$12)</f>
        <v>14</v>
      </c>
      <c r="K44" s="19"/>
    </row>
    <row r="45" spans="1:11" ht="18" x14ac:dyDescent="0.3">
      <c r="A45" s="19"/>
      <c r="B45" s="19"/>
      <c r="C45" s="31"/>
      <c r="D45" s="32"/>
      <c r="E45" s="19"/>
      <c r="F45" s="19"/>
      <c r="G45" s="19"/>
      <c r="H45" s="19"/>
      <c r="I45" s="19"/>
      <c r="J45" s="19"/>
      <c r="K45" s="19"/>
    </row>
    <row r="46" spans="1:11" ht="18" x14ac:dyDescent="0.3">
      <c r="A46" s="19"/>
      <c r="B46" s="19"/>
      <c r="C46" s="19"/>
      <c r="D46" s="32"/>
      <c r="E46" s="19"/>
      <c r="F46" s="19"/>
      <c r="G46" s="19"/>
      <c r="H46" s="19"/>
      <c r="I46" s="19"/>
      <c r="J46" s="19"/>
      <c r="K46" s="19"/>
    </row>
    <row r="47" spans="1:11" ht="18" x14ac:dyDescent="0.3">
      <c r="A47" s="19"/>
      <c r="B47" s="19"/>
      <c r="C47" s="19"/>
      <c r="D47" s="32"/>
      <c r="E47" s="19"/>
      <c r="F47" s="19"/>
      <c r="G47" s="19"/>
      <c r="H47" s="19"/>
      <c r="I47" s="19"/>
      <c r="J47" s="19"/>
      <c r="K47" s="19"/>
    </row>
    <row r="48" spans="1:11" ht="18" x14ac:dyDescent="0.3">
      <c r="A48" s="19"/>
      <c r="B48" s="19"/>
      <c r="C48" s="19"/>
      <c r="D48" s="32"/>
      <c r="E48" s="19"/>
      <c r="F48" s="19"/>
      <c r="G48" s="19"/>
      <c r="H48" s="19"/>
      <c r="I48" s="19"/>
      <c r="J48" s="19"/>
      <c r="K48" s="19"/>
    </row>
    <row r="49" spans="4:4" ht="18" x14ac:dyDescent="0.3">
      <c r="D49" s="6"/>
    </row>
    <row r="50" spans="4:4" ht="18" x14ac:dyDescent="0.3">
      <c r="D50" s="6"/>
    </row>
    <row r="51" spans="4:4" ht="18" x14ac:dyDescent="0.3">
      <c r="D51" s="6"/>
    </row>
    <row r="52" spans="4:4" ht="18" x14ac:dyDescent="0.3">
      <c r="D52" s="6"/>
    </row>
    <row r="53" spans="4:4" ht="18" x14ac:dyDescent="0.3">
      <c r="D53" s="6"/>
    </row>
    <row r="54" spans="4:4" ht="18" x14ac:dyDescent="0.3">
      <c r="D54" s="6"/>
    </row>
    <row r="55" spans="4:4" ht="18" x14ac:dyDescent="0.3">
      <c r="D55" s="6"/>
    </row>
    <row r="56" spans="4:4" ht="18" x14ac:dyDescent="0.3">
      <c r="D56" s="6"/>
    </row>
    <row r="57" spans="4:4" ht="18" x14ac:dyDescent="0.3">
      <c r="D57" s="6"/>
    </row>
    <row r="58" spans="4:4" ht="18" x14ac:dyDescent="0.3">
      <c r="D58" s="6"/>
    </row>
    <row r="59" spans="4:4" ht="18" x14ac:dyDescent="0.3">
      <c r="D59" s="6"/>
    </row>
    <row r="60" spans="4:4" ht="18" x14ac:dyDescent="0.3">
      <c r="D60" s="6"/>
    </row>
    <row r="61" spans="4:4" ht="18" x14ac:dyDescent="0.3">
      <c r="D61" s="6"/>
    </row>
    <row r="62" spans="4:4" ht="18" x14ac:dyDescent="0.3">
      <c r="D62" s="6"/>
    </row>
    <row r="63" spans="4:4" ht="18" x14ac:dyDescent="0.3">
      <c r="D63" s="6"/>
    </row>
    <row r="64" spans="4:4" ht="18" x14ac:dyDescent="0.3">
      <c r="D64" s="6"/>
    </row>
    <row r="65" spans="4:4" ht="18" x14ac:dyDescent="0.3">
      <c r="D65" s="6"/>
    </row>
    <row r="66" spans="4:4" ht="18" x14ac:dyDescent="0.3">
      <c r="D66" s="6"/>
    </row>
    <row r="67" spans="4:4" ht="18" x14ac:dyDescent="0.3">
      <c r="D67" s="6"/>
    </row>
    <row r="68" spans="4:4" ht="18" x14ac:dyDescent="0.3">
      <c r="D68" s="6"/>
    </row>
    <row r="69" spans="4:4" ht="18" x14ac:dyDescent="0.3">
      <c r="D69" s="6"/>
    </row>
    <row r="70" spans="4:4" ht="18" x14ac:dyDescent="0.3">
      <c r="D70" s="6"/>
    </row>
    <row r="71" spans="4:4" ht="18" x14ac:dyDescent="0.3">
      <c r="D71" s="6"/>
    </row>
    <row r="72" spans="4:4" ht="18" x14ac:dyDescent="0.3">
      <c r="D72" s="6"/>
    </row>
    <row r="73" spans="4:4" ht="18" x14ac:dyDescent="0.3">
      <c r="D73" s="6"/>
    </row>
    <row r="74" spans="4:4" ht="18" x14ac:dyDescent="0.3">
      <c r="D74" s="6"/>
    </row>
    <row r="75" spans="4:4" ht="18" x14ac:dyDescent="0.3">
      <c r="D75" s="6"/>
    </row>
    <row r="76" spans="4:4" ht="18" x14ac:dyDescent="0.3">
      <c r="D76" s="6"/>
    </row>
    <row r="77" spans="4:4" ht="18" x14ac:dyDescent="0.3">
      <c r="D77" s="6"/>
    </row>
    <row r="78" spans="4:4" ht="18" x14ac:dyDescent="0.3">
      <c r="D78" s="6"/>
    </row>
    <row r="79" spans="4:4" ht="18" x14ac:dyDescent="0.3">
      <c r="D79" s="6"/>
    </row>
    <row r="80" spans="4:4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</sheetData>
  <mergeCells count="13">
    <mergeCell ref="B43:B44"/>
    <mergeCell ref="B34:B35"/>
    <mergeCell ref="B15:B19"/>
    <mergeCell ref="B20:B25"/>
    <mergeCell ref="B26:B29"/>
    <mergeCell ref="B11:D11"/>
    <mergeCell ref="B12:D12"/>
    <mergeCell ref="E8:F8"/>
    <mergeCell ref="E10:F12"/>
    <mergeCell ref="E9:F9"/>
    <mergeCell ref="A8:D8"/>
    <mergeCell ref="A9:D9"/>
    <mergeCell ref="B10:D10"/>
  </mergeCells>
  <conditionalFormatting sqref="F1:F1048576">
    <cfRule type="expression" dxfId="5" priority="2">
      <formula>$F1="N"</formula>
    </cfRule>
    <cfRule type="expression" dxfId="4" priority="4">
      <formula>$F1="Y"</formula>
    </cfRule>
  </conditionalFormatting>
  <conditionalFormatting sqref="D1:D1048576">
    <cfRule type="expression" dxfId="3" priority="23">
      <formula>$D1="D"</formula>
    </cfRule>
    <cfRule type="expression" dxfId="2" priority="24">
      <formula>$D1="O"</formula>
    </cfRule>
    <cfRule type="expression" dxfId="1" priority="25">
      <formula>$D1="M"</formula>
    </cfRule>
  </conditionalFormatting>
  <conditionalFormatting sqref="A1:A1048576">
    <cfRule type="expression" dxfId="0" priority="1">
      <formula>$A1="0"</formula>
    </cfRule>
  </conditionalFormatting>
  <dataValidations count="3">
    <dataValidation type="list" allowBlank="1" showInputMessage="1" showErrorMessage="1" sqref="D37 D39:D191 D15:D29 D31:D35">
      <formula1>$A$10:$A$12</formula1>
    </dataValidation>
    <dataValidation type="list" allowBlank="1" showInputMessage="1" showErrorMessage="1" sqref="F15:F29 F39:F197 F37 F31:F35">
      <formula1>$H$10:$H$11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5:A197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2020-01-17T12:55:07Z</dcterms:modified>
</cp:coreProperties>
</file>