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60" windowWidth="19440" windowHeight="9360"/>
  </bookViews>
  <sheets>
    <sheet name="APACHE" sheetId="1" r:id="rId1"/>
    <sheet name="WILDCAT" sheetId="4" r:id="rId2"/>
  </sheets>
  <calcPr calcId="145621"/>
</workbook>
</file>

<file path=xl/calcChain.xml><?xml version="1.0" encoding="utf-8"?>
<calcChain xmlns="http://schemas.openxmlformats.org/spreadsheetml/2006/main">
  <c r="P17" i="4" l="1"/>
  <c r="M17" i="4" l="1"/>
  <c r="M19" i="4" s="1"/>
  <c r="P19" i="4" s="1"/>
  <c r="K17" i="4"/>
  <c r="K19" i="4" s="1"/>
  <c r="I17" i="4"/>
  <c r="I19" i="4" s="1"/>
  <c r="G17" i="4"/>
  <c r="G19" i="4" s="1"/>
  <c r="E17" i="4"/>
  <c r="E19" i="4" s="1"/>
  <c r="R17" i="1"/>
  <c r="R19" i="1" s="1"/>
  <c r="P17" i="1"/>
  <c r="P19" i="1" s="1"/>
  <c r="U13" i="1"/>
  <c r="U11" i="1"/>
  <c r="U9" i="1"/>
  <c r="U7" i="1"/>
  <c r="U5" i="1"/>
  <c r="N17" i="1"/>
  <c r="N19" i="1" s="1"/>
  <c r="L17" i="1"/>
  <c r="L19" i="1" s="1"/>
  <c r="J17" i="1"/>
  <c r="J19" i="1" s="1"/>
  <c r="H17" i="1"/>
  <c r="H19" i="1" s="1"/>
  <c r="F17" i="1"/>
  <c r="F19" i="1" s="1"/>
  <c r="U17" i="1" l="1"/>
  <c r="U19" i="1" s="1"/>
</calcChain>
</file>

<file path=xl/sharedStrings.xml><?xml version="1.0" encoding="utf-8"?>
<sst xmlns="http://schemas.openxmlformats.org/spreadsheetml/2006/main" count="40" uniqueCount="29">
  <si>
    <t>Wattisham</t>
  </si>
  <si>
    <t>Year 1</t>
  </si>
  <si>
    <t>Year 2</t>
  </si>
  <si>
    <t>Year 3</t>
  </si>
  <si>
    <t>Notes</t>
  </si>
  <si>
    <t>Option Yr 1</t>
  </si>
  <si>
    <t>Option Yr 2</t>
  </si>
  <si>
    <t>APACHE HELICOPTER PLATFORM</t>
  </si>
  <si>
    <t>WILDCAT HELICOPTER PLATFORM</t>
  </si>
  <si>
    <t xml:space="preserve"> Annual Output (in hours)</t>
  </si>
  <si>
    <t xml:space="preserve">"Annual Service Provision" charge (including Option Years)                                                    </t>
  </si>
  <si>
    <t>3 yr total of 'annual service provision' based on the output</t>
  </si>
  <si>
    <t>5 yr total of 'annual service provision' based on output</t>
  </si>
  <si>
    <t>Middle Wallop</t>
  </si>
  <si>
    <t>Yeoviliton</t>
  </si>
  <si>
    <t>1. Annual Output at Middle Wallop starts from 10,560 hours (8 hours x 1,320 working cycles)</t>
  </si>
  <si>
    <t>2. Annual Output at Wattisham starts from 1,760 hours (8 hours x 220 working cycles).</t>
  </si>
  <si>
    <t xml:space="preserve">3. At both locations, for every 1,760 hours, this includes up to 400 night time hours (50 working cycles), per annum.   </t>
  </si>
  <si>
    <t>1. Annual Output at Yeovilton starts from 1,760 hours (8 hours x 220 working cycles)</t>
  </si>
  <si>
    <t xml:space="preserve">2. For every 1,760 hours, this includes up to 400 of night time hours (50 working cycles), per annum.  </t>
  </si>
  <si>
    <t xml:space="preserve"> Should the Authority formally request additional night flying hours above those contracted (8 hours x 50 working cycles) the following rate per hour will apply.</t>
  </si>
  <si>
    <t>17,600 (FOC)</t>
  </si>
  <si>
    <t>3,520 (FOC)</t>
  </si>
  <si>
    <t>8,800 (FOC)</t>
  </si>
  <si>
    <t>3. FOC is Full Operating Capability at Yeoviliton.</t>
  </si>
  <si>
    <t>4. FOC is Full Operating Capabilty at both locations.</t>
  </si>
  <si>
    <t>Totals - both locations (based on FOC)</t>
  </si>
  <si>
    <t>Total per 3 yrs based on FOC</t>
  </si>
  <si>
    <t xml:space="preserve">Total per 3 yrs + 2 option yrs based on FOC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</si>
</sst>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0" x14ac:knownFonts="1">
    <font>
      <sz val="11"/>
      <color theme="1"/>
      <name val="Calibri"/>
      <family val="2"/>
      <scheme val="minor"/>
    </font>
    <font>
      <sz val="8"/>
      <name val="Calibri"/>
      <family val="2"/>
    </font>
    <font>
      <sz val="11"/>
      <color theme="1"/>
      <name val="Calibri"/>
      <family val="2"/>
      <scheme val="minor"/>
    </font>
    <font>
      <b/>
      <sz val="11"/>
      <color theme="1"/>
      <name val="Calibri"/>
      <family val="2"/>
      <scheme val="minor"/>
    </font>
    <font>
      <b/>
      <sz val="14"/>
      <color theme="1"/>
      <name val="Arial"/>
      <family val="2"/>
    </font>
    <font>
      <b/>
      <sz val="12"/>
      <color theme="1"/>
      <name val="Calibri"/>
      <family val="2"/>
      <scheme val="minor"/>
    </font>
    <font>
      <b/>
      <u/>
      <sz val="11"/>
      <color theme="1"/>
      <name val="Calibri"/>
      <family val="2"/>
      <scheme val="minor"/>
    </font>
    <font>
      <b/>
      <sz val="11"/>
      <color rgb="FF0070C0"/>
      <name val="Calibri"/>
      <family val="2"/>
      <scheme val="minor"/>
    </font>
    <font>
      <sz val="11"/>
      <color rgb="FF0070C0"/>
      <name val="Calibri"/>
      <family val="2"/>
      <scheme val="minor"/>
    </font>
    <font>
      <sz val="11"/>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2">
    <xf numFmtId="0" fontId="0" fillId="0" borderId="0"/>
    <xf numFmtId="44" fontId="2" fillId="0" borderId="0" applyFont="0" applyFill="0" applyBorder="0" applyAlignment="0" applyProtection="0"/>
  </cellStyleXfs>
  <cellXfs count="102">
    <xf numFmtId="0" fontId="0" fillId="0" borderId="0" xfId="0"/>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2" xfId="0" applyBorder="1"/>
    <xf numFmtId="0" fontId="0" fillId="0" borderId="17" xfId="0"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12" xfId="0" applyFont="1" applyBorder="1"/>
    <xf numFmtId="0" fontId="3" fillId="0" borderId="1" xfId="0" applyFont="1" applyBorder="1"/>
    <xf numFmtId="0" fontId="3" fillId="0" borderId="6" xfId="0" applyFont="1" applyBorder="1"/>
    <xf numFmtId="0" fontId="0" fillId="0" borderId="5" xfId="0" applyFont="1" applyBorder="1"/>
    <xf numFmtId="0" fontId="0" fillId="0" borderId="7" xfId="0" applyFont="1" applyBorder="1"/>
    <xf numFmtId="0" fontId="0" fillId="0" borderId="0" xfId="0" applyFont="1"/>
    <xf numFmtId="0" fontId="6" fillId="0" borderId="0" xfId="0" applyFont="1"/>
    <xf numFmtId="0" fontId="3" fillId="0" borderId="1" xfId="0" applyFont="1" applyBorder="1" applyAlignment="1">
      <alignment horizontal="center"/>
    </xf>
    <xf numFmtId="0" fontId="0" fillId="0" borderId="18" xfId="0" applyFont="1" applyBorder="1"/>
    <xf numFmtId="3" fontId="0" fillId="0" borderId="1" xfId="1" applyNumberFormat="1" applyFont="1" applyBorder="1"/>
    <xf numFmtId="3" fontId="3" fillId="0" borderId="1" xfId="0" applyNumberFormat="1" applyFont="1" applyBorder="1" applyAlignment="1">
      <alignment horizontal="center"/>
    </xf>
    <xf numFmtId="44" fontId="0" fillId="0" borderId="1" xfId="0" applyNumberFormat="1" applyBorder="1"/>
    <xf numFmtId="44" fontId="0" fillId="4" borderId="1" xfId="1" applyFont="1" applyFill="1" applyBorder="1"/>
    <xf numFmtId="0" fontId="0" fillId="4" borderId="1" xfId="0" applyFill="1" applyBorder="1"/>
    <xf numFmtId="44" fontId="3" fillId="6" borderId="1" xfId="1" applyFont="1" applyFill="1" applyBorder="1"/>
    <xf numFmtId="0" fontId="0" fillId="5" borderId="1" xfId="0" applyFill="1" applyBorder="1"/>
    <xf numFmtId="44" fontId="0" fillId="5" borderId="1" xfId="1" applyFont="1" applyFill="1" applyBorder="1"/>
    <xf numFmtId="44" fontId="7" fillId="0" borderId="1" xfId="0" applyNumberFormat="1" applyFont="1" applyBorder="1"/>
    <xf numFmtId="0" fontId="8" fillId="0" borderId="1" xfId="0" applyFont="1" applyBorder="1"/>
    <xf numFmtId="44" fontId="7" fillId="5" borderId="1" xfId="1" applyFont="1" applyFill="1" applyBorder="1"/>
    <xf numFmtId="0" fontId="8" fillId="5" borderId="1" xfId="0" applyFont="1" applyFill="1" applyBorder="1"/>
    <xf numFmtId="0" fontId="0" fillId="0" borderId="12" xfId="0" applyBorder="1" applyAlignment="1">
      <alignment wrapText="1"/>
    </xf>
    <xf numFmtId="44" fontId="7" fillId="0" borderId="1" xfId="0" applyNumberFormat="1" applyFont="1" applyBorder="1" applyAlignment="1">
      <alignment horizontal="center"/>
    </xf>
    <xf numFmtId="44" fontId="3" fillId="0" borderId="6" xfId="0" applyNumberFormat="1" applyFont="1" applyBorder="1"/>
    <xf numFmtId="44" fontId="3" fillId="0" borderId="5" xfId="0" applyNumberFormat="1" applyFont="1" applyBorder="1" applyAlignment="1">
      <alignment wrapText="1"/>
    </xf>
    <xf numFmtId="0" fontId="3" fillId="0" borderId="12" xfId="0" applyFont="1" applyBorder="1" applyAlignment="1">
      <alignment wrapText="1"/>
    </xf>
    <xf numFmtId="0" fontId="0" fillId="0" borderId="0" xfId="0" applyBorder="1"/>
    <xf numFmtId="44" fontId="0" fillId="0" borderId="0" xfId="0" applyNumberFormat="1" applyBorder="1"/>
    <xf numFmtId="44" fontId="3" fillId="0" borderId="0" xfId="0" applyNumberFormat="1" applyFont="1" applyBorder="1" applyAlignment="1">
      <alignment wrapText="1"/>
    </xf>
    <xf numFmtId="44" fontId="3" fillId="0" borderId="0" xfId="0" applyNumberFormat="1" applyFont="1" applyBorder="1"/>
    <xf numFmtId="44" fontId="3" fillId="6" borderId="0" xfId="1" applyFont="1" applyFill="1" applyBorder="1"/>
    <xf numFmtId="44" fontId="3" fillId="0" borderId="0" xfId="1" applyFont="1" applyFill="1" applyBorder="1"/>
    <xf numFmtId="0" fontId="3" fillId="0" borderId="18" xfId="0" applyFont="1" applyBorder="1" applyAlignment="1">
      <alignment horizontal="center" wrapText="1"/>
    </xf>
    <xf numFmtId="0" fontId="3" fillId="0" borderId="12" xfId="0" applyFont="1" applyBorder="1" applyAlignment="1">
      <alignment wrapText="1"/>
    </xf>
    <xf numFmtId="0" fontId="9" fillId="0" borderId="0" xfId="0" applyFont="1"/>
    <xf numFmtId="44" fontId="0" fillId="4" borderId="1" xfId="0" applyNumberFormat="1" applyFill="1" applyBorder="1"/>
    <xf numFmtId="44" fontId="0" fillId="7" borderId="1" xfId="1" applyFont="1" applyFill="1" applyBorder="1"/>
    <xf numFmtId="0" fontId="0" fillId="7" borderId="1" xfId="0" applyFill="1" applyBorder="1"/>
    <xf numFmtId="44" fontId="0" fillId="7" borderId="1" xfId="0" applyNumberFormat="1" applyFill="1" applyBorder="1"/>
    <xf numFmtId="44" fontId="0" fillId="8" borderId="26" xfId="1" applyFont="1" applyFill="1" applyBorder="1"/>
    <xf numFmtId="44" fontId="0" fillId="0" borderId="0" xfId="0" applyNumberFormat="1" applyFill="1" applyBorder="1"/>
    <xf numFmtId="44" fontId="3" fillId="0" borderId="27" xfId="1" applyFont="1" applyFill="1" applyBorder="1"/>
    <xf numFmtId="44" fontId="0" fillId="4" borderId="10" xfId="1" applyFont="1" applyFill="1" applyBorder="1"/>
    <xf numFmtId="44" fontId="0" fillId="4" borderId="12" xfId="1" applyFont="1" applyFill="1" applyBorder="1"/>
    <xf numFmtId="0" fontId="8" fillId="0" borderId="28" xfId="0" applyFont="1" applyBorder="1"/>
    <xf numFmtId="0" fontId="8" fillId="0" borderId="26" xfId="0" applyFont="1" applyBorder="1"/>
    <xf numFmtId="44" fontId="7" fillId="0" borderId="0" xfId="0" applyNumberFormat="1" applyFont="1" applyBorder="1"/>
    <xf numFmtId="44" fontId="0" fillId="0" borderId="0" xfId="1" applyFont="1" applyBorder="1"/>
    <xf numFmtId="0" fontId="3" fillId="0" borderId="6" xfId="0" applyFont="1" applyBorder="1" applyAlignment="1">
      <alignment horizontal="center"/>
    </xf>
    <xf numFmtId="44" fontId="7" fillId="0" borderId="6" xfId="0" applyNumberFormat="1" applyFont="1" applyBorder="1"/>
    <xf numFmtId="0" fontId="8" fillId="0" borderId="6" xfId="0" applyFont="1" applyBorder="1"/>
    <xf numFmtId="44" fontId="0" fillId="0" borderId="6" xfId="0" applyNumberFormat="1" applyFont="1" applyBorder="1"/>
    <xf numFmtId="44" fontId="3" fillId="0" borderId="2" xfId="0" applyNumberFormat="1" applyFont="1" applyBorder="1" applyAlignment="1">
      <alignment wrapText="1"/>
    </xf>
    <xf numFmtId="44" fontId="3" fillId="0" borderId="4" xfId="0" applyNumberFormat="1" applyFont="1" applyBorder="1"/>
    <xf numFmtId="0" fontId="0" fillId="0" borderId="29" xfId="0" applyBorder="1"/>
    <xf numFmtId="0" fontId="0" fillId="0" borderId="28" xfId="0" applyBorder="1"/>
    <xf numFmtId="0" fontId="0" fillId="0" borderId="30" xfId="0" applyBorder="1"/>
    <xf numFmtId="44" fontId="0" fillId="0" borderId="3" xfId="1" applyFont="1" applyFill="1" applyBorder="1"/>
    <xf numFmtId="44" fontId="0" fillId="8" borderId="32" xfId="1" applyFont="1" applyFill="1" applyBorder="1"/>
    <xf numFmtId="44" fontId="0" fillId="0" borderId="4" xfId="0" applyNumberFormat="1" applyBorder="1"/>
    <xf numFmtId="0" fontId="5" fillId="5" borderId="21" xfId="0" applyFont="1" applyFill="1" applyBorder="1" applyAlignment="1">
      <alignment horizontal="center" wrapText="1"/>
    </xf>
    <xf numFmtId="0" fontId="5" fillId="5" borderId="11" xfId="0" applyFont="1" applyFill="1" applyBorder="1" applyAlignment="1">
      <alignment horizontal="center" wrapText="1"/>
    </xf>
    <xf numFmtId="0" fontId="5" fillId="5" borderId="13" xfId="0" applyFont="1" applyFill="1" applyBorder="1" applyAlignment="1">
      <alignment horizontal="center" wrapText="1"/>
    </xf>
    <xf numFmtId="0" fontId="3" fillId="0" borderId="14" xfId="0" applyFont="1" applyBorder="1" applyAlignment="1">
      <alignment wrapText="1"/>
    </xf>
    <xf numFmtId="0" fontId="3" fillId="0" borderId="15" xfId="0" applyFont="1" applyBorder="1" applyAlignment="1">
      <alignment wrapText="1"/>
    </xf>
    <xf numFmtId="0" fontId="3" fillId="0" borderId="31" xfId="0" applyFont="1" applyBorder="1" applyAlignment="1">
      <alignment wrapText="1"/>
    </xf>
    <xf numFmtId="0" fontId="3" fillId="0" borderId="21" xfId="0" applyFont="1" applyBorder="1" applyAlignment="1">
      <alignment wrapText="1"/>
    </xf>
    <xf numFmtId="0" fontId="3" fillId="0" borderId="11" xfId="0" applyFont="1" applyBorder="1" applyAlignment="1">
      <alignment wrapText="1"/>
    </xf>
    <xf numFmtId="0" fontId="4" fillId="0" borderId="14"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3" fillId="0" borderId="18" xfId="0" quotePrefix="1" applyFont="1" applyBorder="1" applyAlignment="1">
      <alignment horizontal="center" wrapText="1"/>
    </xf>
    <xf numFmtId="0" fontId="3" fillId="0" borderId="19" xfId="0" applyFont="1" applyBorder="1" applyAlignment="1">
      <alignment horizontal="center" wrapText="1"/>
    </xf>
    <xf numFmtId="0" fontId="3" fillId="0" borderId="20" xfId="0" applyFont="1"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11" xfId="0" applyBorder="1" applyAlignment="1">
      <alignment horizontal="center" wrapText="1"/>
    </xf>
    <xf numFmtId="0" fontId="0" fillId="0" borderId="13" xfId="0" applyBorder="1" applyAlignment="1">
      <alignment horizontal="center" wrapText="1"/>
    </xf>
    <xf numFmtId="0" fontId="3" fillId="0" borderId="21" xfId="0" applyFont="1" applyBorder="1" applyAlignment="1">
      <alignment horizontal="center" wrapText="1"/>
    </xf>
    <xf numFmtId="0" fontId="3" fillId="0" borderId="11" xfId="0" applyFont="1" applyBorder="1" applyAlignment="1">
      <alignment horizontal="center" wrapText="1"/>
    </xf>
    <xf numFmtId="0" fontId="3" fillId="0" borderId="13" xfId="0" applyFont="1" applyBorder="1" applyAlignment="1">
      <alignment horizontal="center" wrapText="1"/>
    </xf>
    <xf numFmtId="0" fontId="5" fillId="2" borderId="11" xfId="0" applyFont="1" applyFill="1" applyBorder="1" applyAlignment="1">
      <alignment horizontal="center"/>
    </xf>
    <xf numFmtId="0" fontId="5" fillId="2" borderId="12" xfId="0" applyFont="1" applyFill="1" applyBorder="1" applyAlignment="1">
      <alignment horizontal="center"/>
    </xf>
    <xf numFmtId="0" fontId="5" fillId="3" borderId="10" xfId="0" applyFont="1" applyFill="1" applyBorder="1" applyAlignment="1">
      <alignment horizontal="center"/>
    </xf>
    <xf numFmtId="0" fontId="5" fillId="3" borderId="11" xfId="0" applyFont="1" applyFill="1" applyBorder="1" applyAlignment="1">
      <alignment horizontal="center"/>
    </xf>
    <xf numFmtId="0" fontId="3" fillId="0" borderId="24" xfId="0" applyFont="1" applyBorder="1" applyAlignment="1">
      <alignment wrapText="1"/>
    </xf>
    <xf numFmtId="0" fontId="3" fillId="0" borderId="25" xfId="0" applyFont="1" applyBorder="1" applyAlignment="1">
      <alignment wrapText="1"/>
    </xf>
    <xf numFmtId="0" fontId="3" fillId="0" borderId="23" xfId="0" applyFont="1" applyBorder="1" applyAlignment="1">
      <alignment wrapText="1"/>
    </xf>
    <xf numFmtId="0" fontId="5" fillId="2" borderId="13" xfId="0" applyFont="1" applyFill="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tabSelected="1" topLeftCell="A13" zoomScaleNormal="100" workbookViewId="0">
      <selection activeCell="U19" sqref="U19"/>
    </sheetView>
  </sheetViews>
  <sheetFormatPr defaultRowHeight="15" x14ac:dyDescent="0.25"/>
  <cols>
    <col min="1" max="1" width="16.7109375" style="18" customWidth="1"/>
    <col min="2" max="2" width="3.7109375" customWidth="1"/>
    <col min="3" max="3" width="9.140625" customWidth="1"/>
    <col min="4" max="5" width="3.7109375" customWidth="1"/>
    <col min="6" max="6" width="9" bestFit="1" customWidth="1"/>
    <col min="7" max="7" width="3.7109375" customWidth="1"/>
    <col min="8" max="8" width="9" bestFit="1" customWidth="1"/>
    <col min="9" max="9" width="3.7109375" customWidth="1"/>
    <col min="10" max="10" width="9" bestFit="1" customWidth="1"/>
    <col min="11" max="11" width="3.7109375" customWidth="1"/>
    <col min="12" max="12" width="9" bestFit="1" customWidth="1"/>
    <col min="13" max="13" width="3.7109375" customWidth="1"/>
    <col min="14" max="14" width="11.85546875" customWidth="1"/>
    <col min="15" max="15" width="3.7109375" customWidth="1"/>
    <col min="16" max="16" width="9" bestFit="1" customWidth="1"/>
    <col min="17" max="17" width="3.7109375" customWidth="1"/>
    <col min="18" max="18" width="10.5703125" customWidth="1"/>
    <col min="19" max="20" width="3.7109375" customWidth="1"/>
    <col min="21" max="21" width="15.7109375" customWidth="1"/>
    <col min="22" max="22" width="3.7109375" customWidth="1"/>
  </cols>
  <sheetData>
    <row r="1" spans="1:22" ht="18" x14ac:dyDescent="0.25">
      <c r="A1" s="81" t="s">
        <v>7</v>
      </c>
      <c r="B1" s="82"/>
      <c r="C1" s="82"/>
      <c r="D1" s="82"/>
      <c r="E1" s="82"/>
      <c r="F1" s="82"/>
      <c r="G1" s="82"/>
      <c r="H1" s="82"/>
      <c r="I1" s="82"/>
      <c r="J1" s="82"/>
      <c r="K1" s="82"/>
      <c r="L1" s="82"/>
      <c r="M1" s="82"/>
      <c r="N1" s="82"/>
      <c r="O1" s="82"/>
      <c r="P1" s="82"/>
      <c r="Q1" s="82"/>
      <c r="R1" s="82"/>
      <c r="S1" s="83"/>
      <c r="T1" s="9"/>
      <c r="U1" s="10"/>
      <c r="V1" s="11"/>
    </row>
    <row r="2" spans="1:22" ht="30.75" customHeight="1" x14ac:dyDescent="0.25">
      <c r="A2" s="16"/>
      <c r="B2" s="13"/>
      <c r="C2" s="13"/>
      <c r="D2" s="14"/>
      <c r="E2" s="94" t="s">
        <v>13</v>
      </c>
      <c r="F2" s="94"/>
      <c r="G2" s="94"/>
      <c r="H2" s="94"/>
      <c r="I2" s="94"/>
      <c r="J2" s="94"/>
      <c r="K2" s="94"/>
      <c r="L2" s="94"/>
      <c r="M2" s="94"/>
      <c r="N2" s="94"/>
      <c r="O2" s="95"/>
      <c r="P2" s="96" t="s">
        <v>0</v>
      </c>
      <c r="Q2" s="97"/>
      <c r="R2" s="97"/>
      <c r="S2" s="97"/>
      <c r="T2" s="73" t="s">
        <v>26</v>
      </c>
      <c r="U2" s="74"/>
      <c r="V2" s="75"/>
    </row>
    <row r="3" spans="1:22" ht="30" customHeight="1" x14ac:dyDescent="0.25">
      <c r="A3" s="45" t="s">
        <v>9</v>
      </c>
      <c r="B3" s="13"/>
      <c r="C3" s="13"/>
      <c r="D3" s="14"/>
      <c r="E3" s="20"/>
      <c r="F3" s="23">
        <v>10560</v>
      </c>
      <c r="G3" s="20"/>
      <c r="H3" s="23">
        <v>12320</v>
      </c>
      <c r="I3" s="20"/>
      <c r="J3" s="23">
        <v>14080</v>
      </c>
      <c r="K3" s="20"/>
      <c r="L3" s="23">
        <v>15840</v>
      </c>
      <c r="M3" s="20"/>
      <c r="N3" s="23" t="s">
        <v>21</v>
      </c>
      <c r="O3" s="20"/>
      <c r="P3" s="23">
        <v>1760</v>
      </c>
      <c r="Q3" s="20"/>
      <c r="R3" s="23" t="s">
        <v>22</v>
      </c>
      <c r="S3" s="20"/>
      <c r="T3" s="12"/>
      <c r="U3" s="22"/>
      <c r="V3" s="15"/>
    </row>
    <row r="4" spans="1:22" ht="15" customHeight="1" x14ac:dyDescent="0.25">
      <c r="A4" s="21"/>
      <c r="B4" s="13"/>
      <c r="C4" s="13"/>
      <c r="D4" s="14"/>
      <c r="E4" s="20"/>
      <c r="F4" s="20"/>
      <c r="G4" s="20"/>
      <c r="H4" s="20"/>
      <c r="I4" s="20"/>
      <c r="J4" s="20"/>
      <c r="K4" s="20"/>
      <c r="L4" s="20"/>
      <c r="M4" s="20"/>
      <c r="N4" s="20"/>
      <c r="O4" s="20"/>
      <c r="P4" s="20"/>
      <c r="Q4" s="20"/>
      <c r="R4" s="20"/>
      <c r="S4" s="20"/>
      <c r="T4" s="12"/>
      <c r="U4" s="14"/>
      <c r="V4" s="15"/>
    </row>
    <row r="5" spans="1:22" ht="15" customHeight="1" x14ac:dyDescent="0.25">
      <c r="A5" s="84" t="s">
        <v>10</v>
      </c>
      <c r="B5" s="34"/>
      <c r="C5" s="38" t="s">
        <v>1</v>
      </c>
      <c r="D5" s="1"/>
      <c r="E5" s="30"/>
      <c r="F5" s="25">
        <v>0</v>
      </c>
      <c r="G5" s="30"/>
      <c r="H5" s="25">
        <v>0</v>
      </c>
      <c r="I5" s="30"/>
      <c r="J5" s="25">
        <v>0</v>
      </c>
      <c r="K5" s="30"/>
      <c r="L5" s="25">
        <v>0</v>
      </c>
      <c r="M5" s="30"/>
      <c r="N5" s="25">
        <v>0</v>
      </c>
      <c r="O5" s="30"/>
      <c r="P5" s="49">
        <v>0</v>
      </c>
      <c r="Q5" s="35"/>
      <c r="R5" s="49">
        <v>0</v>
      </c>
      <c r="S5" s="30"/>
      <c r="T5" s="2"/>
      <c r="U5" s="32">
        <f>SUM(N5+R5)</f>
        <v>0</v>
      </c>
      <c r="V5" s="3"/>
    </row>
    <row r="6" spans="1:22" ht="15" customHeight="1" x14ac:dyDescent="0.25">
      <c r="A6" s="85"/>
      <c r="B6" s="7"/>
      <c r="C6" s="13"/>
      <c r="D6" s="1"/>
      <c r="E6" s="31"/>
      <c r="F6" s="26"/>
      <c r="G6" s="31"/>
      <c r="H6" s="26"/>
      <c r="I6" s="31"/>
      <c r="J6" s="26"/>
      <c r="K6" s="31"/>
      <c r="L6" s="26"/>
      <c r="M6" s="31"/>
      <c r="N6" s="26"/>
      <c r="O6" s="31"/>
      <c r="P6" s="50"/>
      <c r="Q6" s="31"/>
      <c r="R6" s="50"/>
      <c r="S6" s="31"/>
      <c r="T6" s="2"/>
      <c r="U6" s="33"/>
      <c r="V6" s="3"/>
    </row>
    <row r="7" spans="1:22" ht="15" customHeight="1" x14ac:dyDescent="0.25">
      <c r="A7" s="85"/>
      <c r="B7" s="7"/>
      <c r="C7" s="13" t="s">
        <v>2</v>
      </c>
      <c r="D7" s="1"/>
      <c r="E7" s="30"/>
      <c r="F7" s="25">
        <v>0</v>
      </c>
      <c r="G7" s="30"/>
      <c r="H7" s="25">
        <v>0</v>
      </c>
      <c r="I7" s="30"/>
      <c r="J7" s="25">
        <v>0</v>
      </c>
      <c r="K7" s="30"/>
      <c r="L7" s="25">
        <v>0</v>
      </c>
      <c r="M7" s="30"/>
      <c r="N7" s="25">
        <v>0</v>
      </c>
      <c r="O7" s="30"/>
      <c r="P7" s="49">
        <v>0</v>
      </c>
      <c r="Q7" s="30"/>
      <c r="R7" s="49">
        <v>0</v>
      </c>
      <c r="S7" s="30"/>
      <c r="T7" s="2"/>
      <c r="U7" s="32">
        <f>SUM(N7+R7)</f>
        <v>0</v>
      </c>
      <c r="V7" s="3"/>
    </row>
    <row r="8" spans="1:22" ht="15" customHeight="1" x14ac:dyDescent="0.25">
      <c r="A8" s="85"/>
      <c r="B8" s="7"/>
      <c r="C8" s="13"/>
      <c r="D8" s="1"/>
      <c r="E8" s="31"/>
      <c r="F8" s="26"/>
      <c r="G8" s="31"/>
      <c r="H8" s="26"/>
      <c r="I8" s="31"/>
      <c r="J8" s="26"/>
      <c r="K8" s="31"/>
      <c r="L8" s="26"/>
      <c r="M8" s="31"/>
      <c r="N8" s="26"/>
      <c r="O8" s="31"/>
      <c r="P8" s="50"/>
      <c r="Q8" s="1"/>
      <c r="R8" s="50"/>
      <c r="S8" s="31"/>
      <c r="T8" s="2"/>
      <c r="U8" s="33"/>
      <c r="V8" s="3"/>
    </row>
    <row r="9" spans="1:22" ht="15" customHeight="1" x14ac:dyDescent="0.25">
      <c r="A9" s="85"/>
      <c r="B9" s="7"/>
      <c r="C9" s="13" t="s">
        <v>3</v>
      </c>
      <c r="D9" s="1"/>
      <c r="E9" s="30"/>
      <c r="F9" s="25">
        <v>0</v>
      </c>
      <c r="G9" s="30"/>
      <c r="H9" s="25">
        <v>0</v>
      </c>
      <c r="I9" s="30"/>
      <c r="J9" s="25">
        <v>0</v>
      </c>
      <c r="K9" s="30"/>
      <c r="L9" s="25">
        <v>0</v>
      </c>
      <c r="M9" s="30"/>
      <c r="N9" s="25">
        <v>0</v>
      </c>
      <c r="O9" s="30"/>
      <c r="P9" s="49">
        <v>0</v>
      </c>
      <c r="Q9" s="30"/>
      <c r="R9" s="49">
        <v>0</v>
      </c>
      <c r="S9" s="30"/>
      <c r="T9" s="2"/>
      <c r="U9" s="32">
        <f>SUM(N9+R9)</f>
        <v>0</v>
      </c>
      <c r="V9" s="3"/>
    </row>
    <row r="10" spans="1:22" ht="15" customHeight="1" x14ac:dyDescent="0.25">
      <c r="A10" s="85"/>
      <c r="B10" s="7"/>
      <c r="C10" s="13"/>
      <c r="D10" s="1"/>
      <c r="E10" s="31"/>
      <c r="F10" s="25"/>
      <c r="G10" s="31"/>
      <c r="H10" s="25"/>
      <c r="I10" s="31"/>
      <c r="J10" s="25"/>
      <c r="K10" s="31"/>
      <c r="L10" s="25"/>
      <c r="M10" s="31"/>
      <c r="N10" s="25"/>
      <c r="O10" s="31"/>
      <c r="P10" s="49"/>
      <c r="Q10" s="1"/>
      <c r="R10" s="49"/>
      <c r="S10" s="31"/>
      <c r="T10" s="2"/>
      <c r="U10" s="29"/>
      <c r="V10" s="3"/>
    </row>
    <row r="11" spans="1:22" ht="30" x14ac:dyDescent="0.25">
      <c r="A11" s="85"/>
      <c r="B11" s="7"/>
      <c r="C11" s="46" t="s">
        <v>5</v>
      </c>
      <c r="D11" s="1"/>
      <c r="E11" s="30"/>
      <c r="F11" s="25">
        <v>0</v>
      </c>
      <c r="G11" s="30"/>
      <c r="H11" s="25">
        <v>0</v>
      </c>
      <c r="I11" s="30"/>
      <c r="J11" s="25">
        <v>0</v>
      </c>
      <c r="K11" s="30"/>
      <c r="L11" s="25">
        <v>0</v>
      </c>
      <c r="M11" s="30"/>
      <c r="N11" s="25">
        <v>0</v>
      </c>
      <c r="O11" s="30"/>
      <c r="P11" s="49">
        <v>0</v>
      </c>
      <c r="Q11" s="30"/>
      <c r="R11" s="49">
        <v>0</v>
      </c>
      <c r="S11" s="30"/>
      <c r="T11" s="2"/>
      <c r="U11" s="32">
        <f>SUM(N11+R11)</f>
        <v>0</v>
      </c>
      <c r="V11" s="3"/>
    </row>
    <row r="12" spans="1:22" ht="15" customHeight="1" x14ac:dyDescent="0.25">
      <c r="A12" s="85"/>
      <c r="B12" s="7"/>
      <c r="C12" s="13"/>
      <c r="D12" s="1"/>
      <c r="E12" s="31"/>
      <c r="F12" s="25"/>
      <c r="G12" s="31"/>
      <c r="H12" s="25"/>
      <c r="I12" s="31"/>
      <c r="J12" s="25"/>
      <c r="K12" s="31"/>
      <c r="L12" s="25"/>
      <c r="M12" s="31"/>
      <c r="N12" s="25"/>
      <c r="O12" s="31"/>
      <c r="P12" s="49"/>
      <c r="Q12" s="1"/>
      <c r="R12" s="49"/>
      <c r="S12" s="31"/>
      <c r="T12" s="2"/>
      <c r="U12" s="29"/>
      <c r="V12" s="3"/>
    </row>
    <row r="13" spans="1:22" ht="30" x14ac:dyDescent="0.25">
      <c r="A13" s="85"/>
      <c r="B13" s="7"/>
      <c r="C13" s="46" t="s">
        <v>6</v>
      </c>
      <c r="D13" s="1"/>
      <c r="E13" s="30"/>
      <c r="F13" s="25">
        <v>0</v>
      </c>
      <c r="G13" s="30"/>
      <c r="H13" s="25">
        <v>0</v>
      </c>
      <c r="I13" s="30"/>
      <c r="J13" s="25">
        <v>0</v>
      </c>
      <c r="K13" s="30"/>
      <c r="L13" s="25">
        <v>0</v>
      </c>
      <c r="M13" s="30"/>
      <c r="N13" s="25">
        <v>0</v>
      </c>
      <c r="O13" s="30"/>
      <c r="P13" s="49">
        <v>0</v>
      </c>
      <c r="Q13" s="30"/>
      <c r="R13" s="49">
        <v>0</v>
      </c>
      <c r="S13" s="30"/>
      <c r="T13" s="2"/>
      <c r="U13" s="32">
        <f>SUM(N13+R13)</f>
        <v>0</v>
      </c>
      <c r="V13" s="3"/>
    </row>
    <row r="14" spans="1:22" ht="15" customHeight="1" x14ac:dyDescent="0.25">
      <c r="A14" s="86"/>
      <c r="B14" s="7"/>
      <c r="C14" s="13"/>
      <c r="D14" s="1"/>
      <c r="E14" s="31"/>
      <c r="F14" s="26"/>
      <c r="G14" s="31"/>
      <c r="H14" s="26"/>
      <c r="I14" s="31"/>
      <c r="J14" s="26"/>
      <c r="K14" s="31"/>
      <c r="L14" s="26"/>
      <c r="M14" s="31"/>
      <c r="N14" s="26"/>
      <c r="O14" s="31"/>
      <c r="P14" s="50"/>
      <c r="Q14" s="1"/>
      <c r="R14" s="50"/>
      <c r="S14" s="31"/>
      <c r="T14" s="2"/>
      <c r="U14" s="28"/>
      <c r="V14" s="3"/>
    </row>
    <row r="15" spans="1:22" x14ac:dyDescent="0.25">
      <c r="A15" s="87"/>
      <c r="B15" s="88"/>
      <c r="C15" s="88"/>
      <c r="D15" s="88"/>
      <c r="E15" s="89"/>
      <c r="F15" s="89"/>
      <c r="G15" s="89"/>
      <c r="H15" s="89"/>
      <c r="I15" s="89"/>
      <c r="J15" s="89"/>
      <c r="K15" s="89"/>
      <c r="L15" s="89"/>
      <c r="M15" s="89"/>
      <c r="N15" s="89"/>
      <c r="O15" s="89"/>
      <c r="P15" s="89"/>
      <c r="Q15" s="89"/>
      <c r="R15" s="89"/>
      <c r="S15" s="90"/>
      <c r="T15" s="2"/>
      <c r="U15" s="1"/>
      <c r="V15" s="3"/>
    </row>
    <row r="16" spans="1:22" x14ac:dyDescent="0.25">
      <c r="A16" s="91"/>
      <c r="B16" s="92"/>
      <c r="C16" s="92"/>
      <c r="D16" s="92"/>
      <c r="E16" s="92"/>
      <c r="F16" s="92"/>
      <c r="G16" s="92"/>
      <c r="H16" s="92"/>
      <c r="I16" s="92"/>
      <c r="J16" s="92"/>
      <c r="K16" s="92"/>
      <c r="L16" s="92"/>
      <c r="M16" s="92"/>
      <c r="N16" s="92"/>
      <c r="O16" s="92"/>
      <c r="P16" s="92"/>
      <c r="Q16" s="92"/>
      <c r="R16" s="92"/>
      <c r="S16" s="92"/>
      <c r="T16" s="92"/>
      <c r="U16" s="92"/>
      <c r="V16" s="93"/>
    </row>
    <row r="17" spans="1:22" ht="45" customHeight="1" x14ac:dyDescent="0.25">
      <c r="A17" s="79" t="s">
        <v>11</v>
      </c>
      <c r="B17" s="80"/>
      <c r="C17" s="80"/>
      <c r="D17" s="80"/>
      <c r="E17" s="24"/>
      <c r="F17" s="48">
        <f>SUM(F5:F9)</f>
        <v>0</v>
      </c>
      <c r="G17" s="24"/>
      <c r="H17" s="48">
        <f>SUM(H5:H9)</f>
        <v>0</v>
      </c>
      <c r="I17" s="24"/>
      <c r="J17" s="48">
        <f>SUM(J5:J9)</f>
        <v>0</v>
      </c>
      <c r="K17" s="24"/>
      <c r="L17" s="48">
        <f>SUM(L5:L9)</f>
        <v>0</v>
      </c>
      <c r="M17" s="24"/>
      <c r="N17" s="48">
        <f>SUM(N5:N9)</f>
        <v>0</v>
      </c>
      <c r="O17" s="24"/>
      <c r="P17" s="51">
        <f>SUM(P5:P9)</f>
        <v>0</v>
      </c>
      <c r="Q17" s="24"/>
      <c r="R17" s="51">
        <f>SUM(R5:R9)</f>
        <v>0</v>
      </c>
      <c r="S17" s="24"/>
      <c r="T17" s="2"/>
      <c r="U17" s="27">
        <f>SUM(U5+U7+U9)</f>
        <v>0</v>
      </c>
      <c r="V17" s="3"/>
    </row>
    <row r="18" spans="1:22" x14ac:dyDescent="0.25">
      <c r="A18" s="16"/>
      <c r="B18" s="7"/>
      <c r="C18" s="7"/>
      <c r="D18" s="1"/>
      <c r="E18" s="24"/>
      <c r="F18" s="26"/>
      <c r="G18" s="24"/>
      <c r="H18" s="26"/>
      <c r="I18" s="24"/>
      <c r="J18" s="26"/>
      <c r="K18" s="24"/>
      <c r="L18" s="26"/>
      <c r="M18" s="24"/>
      <c r="N18" s="26"/>
      <c r="O18" s="24"/>
      <c r="P18" s="50"/>
      <c r="Q18" s="24"/>
      <c r="R18" s="50"/>
      <c r="S18" s="24"/>
      <c r="T18" s="2"/>
      <c r="U18" s="1"/>
      <c r="V18" s="3"/>
    </row>
    <row r="19" spans="1:22" ht="45" customHeight="1" x14ac:dyDescent="0.25">
      <c r="A19" s="79" t="s">
        <v>12</v>
      </c>
      <c r="B19" s="80"/>
      <c r="C19" s="80"/>
      <c r="D19" s="80"/>
      <c r="E19" s="24"/>
      <c r="F19" s="48">
        <f>SUM(F17+F11+F13)</f>
        <v>0</v>
      </c>
      <c r="G19" s="24"/>
      <c r="H19" s="48">
        <f>SUM(H17+H11+H13)</f>
        <v>0</v>
      </c>
      <c r="I19" s="24"/>
      <c r="J19" s="48">
        <f>SUM(J17+J11+J13)</f>
        <v>0</v>
      </c>
      <c r="K19" s="24"/>
      <c r="L19" s="48">
        <f>SUM(L17+L11+L13)</f>
        <v>0</v>
      </c>
      <c r="M19" s="24"/>
      <c r="N19" s="48">
        <f>SUM(N17+N11+N13)</f>
        <v>0</v>
      </c>
      <c r="O19" s="24"/>
      <c r="P19" s="51">
        <f>SUM(P17+P11+P13)</f>
        <v>0</v>
      </c>
      <c r="Q19" s="24"/>
      <c r="R19" s="51">
        <f>SUM(R17+R11+R13)</f>
        <v>0</v>
      </c>
      <c r="S19" s="24"/>
      <c r="T19" s="2"/>
      <c r="U19" s="27">
        <f>SUM(U17+U11+U13)</f>
        <v>0</v>
      </c>
      <c r="V19" s="3"/>
    </row>
    <row r="20" spans="1:22" ht="15.75" thickBot="1" x14ac:dyDescent="0.3">
      <c r="A20" s="21"/>
      <c r="B20" s="69"/>
      <c r="C20" s="69"/>
      <c r="D20" s="68"/>
      <c r="E20" s="68"/>
      <c r="F20" s="68"/>
      <c r="G20" s="68"/>
      <c r="H20" s="68"/>
      <c r="I20" s="68"/>
      <c r="J20" s="68"/>
      <c r="K20" s="68"/>
      <c r="L20" s="5"/>
      <c r="M20" s="5"/>
      <c r="N20" s="5"/>
      <c r="O20" s="5"/>
      <c r="P20" s="5"/>
      <c r="Q20" s="5"/>
      <c r="R20" s="5"/>
      <c r="S20" s="5"/>
      <c r="T20" s="4"/>
      <c r="U20" s="5"/>
      <c r="V20" s="6"/>
    </row>
    <row r="21" spans="1:22" ht="45.75" customHeight="1" x14ac:dyDescent="0.25">
      <c r="A21" s="76" t="s">
        <v>20</v>
      </c>
      <c r="B21" s="77"/>
      <c r="C21" s="77"/>
      <c r="D21" s="77"/>
      <c r="E21" s="77"/>
      <c r="F21" s="77"/>
      <c r="G21" s="77"/>
      <c r="H21" s="78"/>
      <c r="I21" s="70"/>
      <c r="J21" s="71">
        <v>0</v>
      </c>
      <c r="K21" s="72"/>
      <c r="L21" s="39"/>
      <c r="M21" s="40"/>
      <c r="N21" s="39"/>
      <c r="O21" s="40"/>
      <c r="P21" s="39"/>
      <c r="Q21" s="53"/>
      <c r="R21" s="39"/>
      <c r="S21" s="40"/>
      <c r="T21" s="39"/>
      <c r="U21" s="44"/>
      <c r="V21" s="39"/>
    </row>
    <row r="22" spans="1:22" ht="15.75" thickBot="1" x14ac:dyDescent="0.3">
      <c r="A22" s="17"/>
      <c r="B22" s="8"/>
      <c r="C22" s="8"/>
      <c r="D22" s="5"/>
      <c r="E22" s="5"/>
      <c r="F22" s="5"/>
      <c r="G22" s="5"/>
      <c r="H22" s="5"/>
      <c r="I22" s="5"/>
      <c r="J22" s="67"/>
      <c r="K22" s="6"/>
      <c r="L22" s="39"/>
      <c r="M22" s="39"/>
      <c r="N22" s="39"/>
      <c r="O22" s="39"/>
      <c r="P22" s="39"/>
      <c r="Q22" s="39"/>
      <c r="R22" s="39"/>
      <c r="S22" s="39"/>
      <c r="T22" s="39"/>
      <c r="U22" s="39"/>
      <c r="V22" s="39"/>
    </row>
    <row r="25" spans="1:22" x14ac:dyDescent="0.25">
      <c r="A25" s="19" t="s">
        <v>4</v>
      </c>
    </row>
    <row r="26" spans="1:22" x14ac:dyDescent="0.25">
      <c r="A26" s="19"/>
    </row>
    <row r="27" spans="1:22" x14ac:dyDescent="0.25">
      <c r="A27" s="18" t="s">
        <v>15</v>
      </c>
    </row>
    <row r="28" spans="1:22" x14ac:dyDescent="0.25">
      <c r="A28" s="19"/>
    </row>
    <row r="29" spans="1:22" s="47" customFormat="1" x14ac:dyDescent="0.25">
      <c r="A29" s="47" t="s">
        <v>16</v>
      </c>
    </row>
    <row r="31" spans="1:22" s="47" customFormat="1" x14ac:dyDescent="0.25">
      <c r="A31" s="47" t="s">
        <v>17</v>
      </c>
    </row>
    <row r="33" spans="1:1" x14ac:dyDescent="0.25">
      <c r="A33" s="18" t="s">
        <v>25</v>
      </c>
    </row>
  </sheetData>
  <mergeCells count="10">
    <mergeCell ref="T2:V2"/>
    <mergeCell ref="A21:H21"/>
    <mergeCell ref="A19:D19"/>
    <mergeCell ref="A17:D17"/>
    <mergeCell ref="A1:S1"/>
    <mergeCell ref="A5:A14"/>
    <mergeCell ref="A15:S15"/>
    <mergeCell ref="A16:V16"/>
    <mergeCell ref="E2:O2"/>
    <mergeCell ref="P2:S2"/>
  </mergeCells>
  <phoneticPr fontId="1" type="noConversion"/>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1"/>
  <sheetViews>
    <sheetView zoomScaleNormal="100" workbookViewId="0">
      <selection activeCell="P19" sqref="P19"/>
    </sheetView>
  </sheetViews>
  <sheetFormatPr defaultRowHeight="15" x14ac:dyDescent="0.25"/>
  <cols>
    <col min="1" max="1" width="20.28515625" style="18" customWidth="1"/>
    <col min="2" max="2" width="3.7109375" customWidth="1"/>
    <col min="3" max="3" width="10.85546875" bestFit="1" customWidth="1"/>
    <col min="4" max="4" width="3.7109375" customWidth="1"/>
    <col min="5" max="5" width="10.7109375" customWidth="1"/>
    <col min="6" max="6" width="3.7109375" customWidth="1"/>
    <col min="7" max="7" width="10.7109375" customWidth="1"/>
    <col min="8" max="8" width="3.7109375" customWidth="1"/>
    <col min="9" max="9" width="10.7109375" customWidth="1"/>
    <col min="10" max="10" width="3.7109375" customWidth="1"/>
    <col min="11" max="11" width="10.7109375" customWidth="1"/>
    <col min="12" max="12" width="3.7109375" customWidth="1"/>
    <col min="13" max="13" width="10.7109375" customWidth="1"/>
    <col min="14" max="14" width="3.7109375" customWidth="1"/>
    <col min="15" max="15" width="25.7109375" customWidth="1"/>
    <col min="16" max="16" width="12.5703125" customWidth="1"/>
  </cols>
  <sheetData>
    <row r="1" spans="1:21" ht="18" x14ac:dyDescent="0.25">
      <c r="A1" s="81" t="s">
        <v>8</v>
      </c>
      <c r="B1" s="82"/>
      <c r="C1" s="82"/>
      <c r="D1" s="82"/>
      <c r="E1" s="82"/>
      <c r="F1" s="82"/>
      <c r="G1" s="82"/>
      <c r="H1" s="82"/>
      <c r="I1" s="82"/>
      <c r="J1" s="82"/>
      <c r="K1" s="82"/>
      <c r="L1" s="82"/>
      <c r="M1" s="82"/>
      <c r="N1" s="83"/>
      <c r="O1" s="39"/>
      <c r="P1" s="39"/>
    </row>
    <row r="2" spans="1:21" ht="15.75" x14ac:dyDescent="0.25">
      <c r="A2" s="16"/>
      <c r="B2" s="13"/>
      <c r="C2" s="13"/>
      <c r="D2" s="14"/>
      <c r="E2" s="94" t="s">
        <v>14</v>
      </c>
      <c r="F2" s="94"/>
      <c r="G2" s="94"/>
      <c r="H2" s="94"/>
      <c r="I2" s="94"/>
      <c r="J2" s="94"/>
      <c r="K2" s="94"/>
      <c r="L2" s="94"/>
      <c r="M2" s="94"/>
      <c r="N2" s="101"/>
      <c r="O2" s="39"/>
      <c r="P2" s="39"/>
    </row>
    <row r="3" spans="1:21" ht="43.5" customHeight="1" x14ac:dyDescent="0.25">
      <c r="A3" s="45" t="s">
        <v>9</v>
      </c>
      <c r="B3" s="13"/>
      <c r="C3" s="13"/>
      <c r="D3" s="14"/>
      <c r="E3" s="23">
        <v>1760</v>
      </c>
      <c r="F3" s="20"/>
      <c r="G3" s="23">
        <v>3520</v>
      </c>
      <c r="H3" s="20"/>
      <c r="I3" s="23">
        <v>5280</v>
      </c>
      <c r="J3" s="20"/>
      <c r="K3" s="23">
        <v>7040</v>
      </c>
      <c r="L3" s="20"/>
      <c r="M3" s="23" t="s">
        <v>23</v>
      </c>
      <c r="N3" s="61"/>
      <c r="O3" s="39"/>
      <c r="P3" s="39"/>
      <c r="U3" s="60"/>
    </row>
    <row r="4" spans="1:21" x14ac:dyDescent="0.25">
      <c r="A4" s="21"/>
      <c r="B4" s="13"/>
      <c r="C4" s="13"/>
      <c r="D4" s="14"/>
      <c r="E4" s="20"/>
      <c r="F4" s="20"/>
      <c r="G4" s="20"/>
      <c r="H4" s="20"/>
      <c r="I4" s="20"/>
      <c r="J4" s="20"/>
      <c r="K4" s="20"/>
      <c r="L4" s="20"/>
      <c r="M4" s="20"/>
      <c r="N4" s="61"/>
      <c r="O4" s="39"/>
      <c r="P4" s="39"/>
    </row>
    <row r="5" spans="1:21" ht="45" customHeight="1" x14ac:dyDescent="0.25">
      <c r="A5" s="84" t="s">
        <v>10</v>
      </c>
      <c r="B5" s="34"/>
      <c r="C5" s="46" t="s">
        <v>1</v>
      </c>
      <c r="D5" s="1"/>
      <c r="E5" s="25">
        <v>0</v>
      </c>
      <c r="F5" s="30"/>
      <c r="G5" s="25">
        <v>0</v>
      </c>
      <c r="H5" s="30"/>
      <c r="I5" s="25">
        <v>0</v>
      </c>
      <c r="J5" s="30"/>
      <c r="K5" s="25">
        <v>0</v>
      </c>
      <c r="L5" s="30"/>
      <c r="M5" s="25">
        <v>0</v>
      </c>
      <c r="N5" s="62"/>
      <c r="O5" s="39"/>
      <c r="P5" s="39"/>
    </row>
    <row r="6" spans="1:21" x14ac:dyDescent="0.25">
      <c r="A6" s="85"/>
      <c r="B6" s="7"/>
      <c r="C6" s="13"/>
      <c r="D6" s="1"/>
      <c r="E6" s="26"/>
      <c r="F6" s="31"/>
      <c r="G6" s="26"/>
      <c r="H6" s="31"/>
      <c r="I6" s="26"/>
      <c r="J6" s="31"/>
      <c r="K6" s="26"/>
      <c r="L6" s="31"/>
      <c r="M6" s="26"/>
      <c r="N6" s="63"/>
      <c r="O6" s="39"/>
      <c r="P6" s="39"/>
    </row>
    <row r="7" spans="1:21" x14ac:dyDescent="0.25">
      <c r="A7" s="85"/>
      <c r="B7" s="7"/>
      <c r="C7" s="13" t="s">
        <v>2</v>
      </c>
      <c r="D7" s="1"/>
      <c r="E7" s="25">
        <v>0</v>
      </c>
      <c r="F7" s="30"/>
      <c r="G7" s="25">
        <v>0</v>
      </c>
      <c r="H7" s="30"/>
      <c r="I7" s="25">
        <v>0</v>
      </c>
      <c r="J7" s="30"/>
      <c r="K7" s="25">
        <v>0</v>
      </c>
      <c r="L7" s="30"/>
      <c r="M7" s="25">
        <v>0</v>
      </c>
      <c r="N7" s="62"/>
      <c r="O7" s="39"/>
      <c r="P7" s="39"/>
    </row>
    <row r="8" spans="1:21" x14ac:dyDescent="0.25">
      <c r="A8" s="85"/>
      <c r="B8" s="7"/>
      <c r="C8" s="13"/>
      <c r="D8" s="1"/>
      <c r="E8" s="26"/>
      <c r="F8" s="1"/>
      <c r="G8" s="26"/>
      <c r="H8" s="31"/>
      <c r="I8" s="26"/>
      <c r="J8" s="31"/>
      <c r="K8" s="26"/>
      <c r="L8" s="31"/>
      <c r="M8" s="26"/>
      <c r="N8" s="63"/>
      <c r="O8" s="39"/>
      <c r="P8" s="39"/>
    </row>
    <row r="9" spans="1:21" x14ac:dyDescent="0.25">
      <c r="A9" s="85"/>
      <c r="B9" s="7"/>
      <c r="C9" s="13" t="s">
        <v>3</v>
      </c>
      <c r="D9" s="1"/>
      <c r="E9" s="25">
        <v>0</v>
      </c>
      <c r="F9" s="30"/>
      <c r="G9" s="25">
        <v>0</v>
      </c>
      <c r="H9" s="30"/>
      <c r="I9" s="25">
        <v>0</v>
      </c>
      <c r="J9" s="30"/>
      <c r="K9" s="25">
        <v>0</v>
      </c>
      <c r="L9" s="30"/>
      <c r="M9" s="25">
        <v>0</v>
      </c>
      <c r="N9" s="62"/>
      <c r="O9" s="39"/>
      <c r="P9" s="39"/>
    </row>
    <row r="10" spans="1:21" x14ac:dyDescent="0.25">
      <c r="A10" s="85"/>
      <c r="B10" s="7"/>
      <c r="C10" s="13"/>
      <c r="D10" s="1"/>
      <c r="E10" s="25"/>
      <c r="F10" s="1"/>
      <c r="G10" s="25"/>
      <c r="H10" s="31"/>
      <c r="I10" s="25"/>
      <c r="J10" s="31"/>
      <c r="K10" s="25"/>
      <c r="L10" s="57"/>
      <c r="M10" s="25"/>
      <c r="N10" s="63"/>
      <c r="O10" s="39"/>
      <c r="P10" s="39"/>
    </row>
    <row r="11" spans="1:21" x14ac:dyDescent="0.25">
      <c r="A11" s="85"/>
      <c r="B11" s="7"/>
      <c r="C11" s="13" t="s">
        <v>5</v>
      </c>
      <c r="D11" s="1"/>
      <c r="E11" s="25">
        <v>0</v>
      </c>
      <c r="F11" s="30"/>
      <c r="G11" s="25">
        <v>0</v>
      </c>
      <c r="H11" s="30"/>
      <c r="I11" s="25">
        <v>0</v>
      </c>
      <c r="J11" s="30"/>
      <c r="K11" s="55">
        <v>0</v>
      </c>
      <c r="L11" s="59"/>
      <c r="M11" s="56">
        <v>0</v>
      </c>
      <c r="N11" s="62"/>
      <c r="O11" s="39"/>
      <c r="P11" s="39"/>
    </row>
    <row r="12" spans="1:21" x14ac:dyDescent="0.25">
      <c r="A12" s="85"/>
      <c r="B12" s="7"/>
      <c r="C12" s="13"/>
      <c r="D12" s="1"/>
      <c r="E12" s="25"/>
      <c r="F12" s="1"/>
      <c r="G12" s="25"/>
      <c r="H12" s="31"/>
      <c r="I12" s="25"/>
      <c r="J12" s="31"/>
      <c r="K12" s="25"/>
      <c r="L12" s="58"/>
      <c r="M12" s="25"/>
      <c r="N12" s="63"/>
      <c r="O12" s="39"/>
      <c r="P12" s="39"/>
    </row>
    <row r="13" spans="1:21" x14ac:dyDescent="0.25">
      <c r="A13" s="85"/>
      <c r="B13" s="7"/>
      <c r="C13" s="13" t="s">
        <v>6</v>
      </c>
      <c r="D13" s="1"/>
      <c r="E13" s="25">
        <v>0</v>
      </c>
      <c r="F13" s="30"/>
      <c r="G13" s="25">
        <v>0</v>
      </c>
      <c r="H13" s="30"/>
      <c r="I13" s="25">
        <v>0</v>
      </c>
      <c r="J13" s="30"/>
      <c r="K13" s="25">
        <v>0</v>
      </c>
      <c r="L13" s="30"/>
      <c r="M13" s="25">
        <v>0</v>
      </c>
      <c r="N13" s="62"/>
      <c r="O13" s="39"/>
      <c r="P13" s="39"/>
    </row>
    <row r="14" spans="1:21" x14ac:dyDescent="0.25">
      <c r="A14" s="86"/>
      <c r="B14" s="7"/>
      <c r="C14" s="13"/>
      <c r="D14" s="1"/>
      <c r="E14" s="26"/>
      <c r="F14" s="1"/>
      <c r="G14" s="26"/>
      <c r="H14" s="31"/>
      <c r="I14" s="26"/>
      <c r="J14" s="31"/>
      <c r="K14" s="26"/>
      <c r="L14" s="31"/>
      <c r="M14" s="26"/>
      <c r="N14" s="63"/>
      <c r="O14" s="39"/>
      <c r="P14" s="39"/>
    </row>
    <row r="15" spans="1:21" x14ac:dyDescent="0.25">
      <c r="A15" s="87"/>
      <c r="B15" s="88"/>
      <c r="C15" s="88"/>
      <c r="D15" s="88"/>
      <c r="E15" s="89"/>
      <c r="F15" s="89"/>
      <c r="G15" s="89"/>
      <c r="H15" s="89"/>
      <c r="I15" s="89"/>
      <c r="J15" s="89"/>
      <c r="K15" s="89"/>
      <c r="L15" s="89"/>
      <c r="M15" s="89"/>
      <c r="N15" s="90"/>
      <c r="O15" s="39"/>
      <c r="P15" s="39"/>
    </row>
    <row r="16" spans="1:21" ht="15.75" thickBot="1" x14ac:dyDescent="0.3">
      <c r="A16" s="91"/>
      <c r="B16" s="92"/>
      <c r="C16" s="92"/>
      <c r="D16" s="92"/>
      <c r="E16" s="92"/>
      <c r="F16" s="92"/>
      <c r="G16" s="92"/>
      <c r="H16" s="92"/>
      <c r="I16" s="92"/>
      <c r="J16" s="92"/>
      <c r="K16" s="92"/>
      <c r="L16" s="92"/>
      <c r="M16" s="92"/>
      <c r="N16" s="93"/>
      <c r="O16" s="39"/>
      <c r="P16" s="39"/>
    </row>
    <row r="17" spans="1:33" ht="30" customHeight="1" x14ac:dyDescent="0.25">
      <c r="A17" s="79" t="s">
        <v>11</v>
      </c>
      <c r="B17" s="80"/>
      <c r="C17" s="80"/>
      <c r="D17" s="80"/>
      <c r="E17" s="48">
        <f>SUM(E5+E7+E9)</f>
        <v>0</v>
      </c>
      <c r="F17" s="24"/>
      <c r="G17" s="48">
        <f>SUM(G5+G7+G9)</f>
        <v>0</v>
      </c>
      <c r="H17" s="24"/>
      <c r="I17" s="48">
        <f>SUM(I5+I7+I9)</f>
        <v>0</v>
      </c>
      <c r="J17" s="24"/>
      <c r="K17" s="48">
        <f>SUM(K5+K7+K9)</f>
        <v>0</v>
      </c>
      <c r="L17" s="24"/>
      <c r="M17" s="48">
        <f>SUM(M5+M7+M9)</f>
        <v>0</v>
      </c>
      <c r="N17" s="64"/>
      <c r="O17" s="65" t="s">
        <v>27</v>
      </c>
      <c r="P17" s="66">
        <f>SUM(M17)</f>
        <v>0</v>
      </c>
    </row>
    <row r="18" spans="1:33" x14ac:dyDescent="0.25">
      <c r="A18" s="16"/>
      <c r="B18" s="7"/>
      <c r="C18" s="7"/>
      <c r="D18" s="1"/>
      <c r="E18" s="26"/>
      <c r="F18" s="24"/>
      <c r="G18" s="26"/>
      <c r="H18" s="24"/>
      <c r="I18" s="26"/>
      <c r="J18" s="24"/>
      <c r="K18" s="26"/>
      <c r="L18" s="24"/>
      <c r="M18" s="26"/>
      <c r="N18" s="64"/>
      <c r="O18" s="12"/>
      <c r="P18" s="15"/>
    </row>
    <row r="19" spans="1:33" ht="30" customHeight="1" x14ac:dyDescent="0.25">
      <c r="A19" s="79" t="s">
        <v>12</v>
      </c>
      <c r="B19" s="80"/>
      <c r="C19" s="80"/>
      <c r="D19" s="80"/>
      <c r="E19" s="48">
        <f>SUM(E17+E11+E13)</f>
        <v>0</v>
      </c>
      <c r="F19" s="24"/>
      <c r="G19" s="48">
        <f>SUM(G17+G11+G13)</f>
        <v>0</v>
      </c>
      <c r="H19" s="24"/>
      <c r="I19" s="48">
        <f>SUM(I17+I11+I13)</f>
        <v>0</v>
      </c>
      <c r="J19" s="24"/>
      <c r="K19" s="48">
        <f>SUM(K17+K11+K13)</f>
        <v>0</v>
      </c>
      <c r="L19" s="24"/>
      <c r="M19" s="48">
        <f>SUM(M17+M11+M13)</f>
        <v>0</v>
      </c>
      <c r="N19" s="64"/>
      <c r="O19" s="37" t="s">
        <v>28</v>
      </c>
      <c r="P19" s="36">
        <f>SUM(M19)</f>
        <v>0</v>
      </c>
    </row>
    <row r="20" spans="1:33" ht="15.75" thickBot="1" x14ac:dyDescent="0.3">
      <c r="A20" s="17"/>
      <c r="B20" s="8"/>
      <c r="C20" s="8"/>
      <c r="D20" s="5"/>
      <c r="E20" s="5"/>
      <c r="F20" s="5"/>
      <c r="G20" s="5"/>
      <c r="H20" s="5"/>
      <c r="I20" s="5"/>
      <c r="J20" s="5"/>
      <c r="K20" s="5"/>
      <c r="L20" s="5"/>
      <c r="M20" s="5"/>
      <c r="N20" s="6"/>
      <c r="O20" s="4"/>
      <c r="P20" s="6"/>
      <c r="Q20" s="39"/>
      <c r="R20" s="39"/>
      <c r="S20" s="39"/>
      <c r="T20" s="39"/>
      <c r="U20" s="39"/>
      <c r="V20" s="39"/>
      <c r="W20" s="39"/>
      <c r="X20" s="39"/>
      <c r="Y20" s="39"/>
      <c r="Z20" s="39"/>
      <c r="AA20" s="39"/>
      <c r="AB20" s="39"/>
      <c r="AC20" s="39"/>
      <c r="AD20" s="39"/>
      <c r="AE20" s="39"/>
      <c r="AF20" s="39"/>
      <c r="AG20" s="39"/>
    </row>
    <row r="21" spans="1:33" ht="45" customHeight="1" x14ac:dyDescent="0.25">
      <c r="A21" s="98" t="s">
        <v>20</v>
      </c>
      <c r="B21" s="99"/>
      <c r="C21" s="99"/>
      <c r="D21" s="99"/>
      <c r="E21" s="99"/>
      <c r="F21" s="99"/>
      <c r="G21" s="99"/>
      <c r="H21" s="100"/>
      <c r="I21" s="52">
        <v>0</v>
      </c>
      <c r="J21" s="54"/>
      <c r="K21" s="39"/>
      <c r="L21" s="40"/>
      <c r="M21" s="39"/>
      <c r="N21" s="40"/>
      <c r="O21" s="39"/>
      <c r="P21" s="40"/>
      <c r="Q21" s="39"/>
      <c r="R21" s="40"/>
      <c r="S21" s="39"/>
      <c r="T21" s="40"/>
      <c r="U21" s="39"/>
      <c r="V21" s="40"/>
      <c r="W21" s="39"/>
      <c r="X21" s="40"/>
      <c r="Y21" s="41"/>
      <c r="Z21" s="42"/>
      <c r="AA21" s="39"/>
      <c r="AB21" s="40"/>
      <c r="AC21" s="39"/>
      <c r="AD21" s="40"/>
      <c r="AE21" s="39"/>
      <c r="AF21" s="43"/>
      <c r="AG21" s="39"/>
    </row>
    <row r="22" spans="1:33" ht="15.75" thickBot="1" x14ac:dyDescent="0.3">
      <c r="A22" s="17"/>
      <c r="B22" s="8"/>
      <c r="C22" s="8"/>
      <c r="D22" s="5"/>
      <c r="E22" s="5"/>
      <c r="F22" s="5"/>
      <c r="G22" s="5"/>
      <c r="H22" s="5"/>
      <c r="I22" s="5"/>
      <c r="J22" s="6"/>
      <c r="K22" s="39"/>
      <c r="L22" s="39"/>
      <c r="M22" s="39"/>
      <c r="N22" s="39"/>
      <c r="O22" s="39"/>
      <c r="P22" s="39"/>
      <c r="Q22" s="39"/>
      <c r="R22" s="39"/>
      <c r="S22" s="39"/>
      <c r="T22" s="39"/>
      <c r="U22" s="39"/>
      <c r="V22" s="39"/>
      <c r="W22" s="39"/>
      <c r="X22" s="39"/>
      <c r="Y22" s="39"/>
      <c r="Z22" s="39"/>
      <c r="AA22" s="39"/>
      <c r="AB22" s="39"/>
      <c r="AC22" s="39"/>
      <c r="AD22" s="39"/>
      <c r="AE22" s="39"/>
      <c r="AF22" s="39"/>
      <c r="AG22" s="39"/>
    </row>
    <row r="25" spans="1:33" x14ac:dyDescent="0.25">
      <c r="A25" s="19" t="s">
        <v>4</v>
      </c>
    </row>
    <row r="27" spans="1:33" x14ac:dyDescent="0.25">
      <c r="A27" s="18" t="s">
        <v>18</v>
      </c>
    </row>
    <row r="29" spans="1:33" s="47" customFormat="1" x14ac:dyDescent="0.25">
      <c r="A29" s="47" t="s">
        <v>19</v>
      </c>
    </row>
    <row r="31" spans="1:33" x14ac:dyDescent="0.25">
      <c r="A31" s="18" t="s">
        <v>24</v>
      </c>
    </row>
  </sheetData>
  <mergeCells count="8">
    <mergeCell ref="A21:H21"/>
    <mergeCell ref="A17:D17"/>
    <mergeCell ref="A19:D19"/>
    <mergeCell ref="A1:N1"/>
    <mergeCell ref="E2:N2"/>
    <mergeCell ref="A5:A14"/>
    <mergeCell ref="A15:N15"/>
    <mergeCell ref="A16:N16"/>
  </mergeCells>
  <pageMargins left="0.7" right="0.7" top="0.75" bottom="0.75" header="0.3" footer="0.3"/>
  <pageSetup scale="6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3.xml><?xml version="1.0" encoding="utf-8"?>
<ds:datastoreItem xmlns:ds="http://schemas.openxmlformats.org/officeDocument/2006/customXml" ds:itemID="{50D65505-F573-4069-838D-DB7C786BD723}">
  <ds:schemaRefs>
    <ds:schemaRef ds:uri="http://purl.org/dc/dcmitype/"/>
    <ds:schemaRef ds:uri="http://schemas.microsoft.com/office/2006/documentManagement/types"/>
    <ds:schemaRef ds:uri="http://purl.org/dc/elements/1.1/"/>
    <ds:schemaRef ds:uri="http://www.w3.org/XML/1998/namespace"/>
    <ds:schemaRef ds:uri="http://schemas.microsoft.com/sharepoint/v3"/>
    <ds:schemaRef ds:uri="http://schemas.openxmlformats.org/package/2006/metadata/core-properties"/>
    <ds:schemaRef ds:uri="E926665B-768D-449D-AD3D-58057692D441"/>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APACHE</vt:lpstr>
      <vt:lpstr>WILDCAT</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lanej436</dc:creator>
  <cp:lastModifiedBy>irelandj951</cp:lastModifiedBy>
  <cp:lastPrinted>2016-09-06T09:57:22Z</cp:lastPrinted>
  <dcterms:created xsi:type="dcterms:W3CDTF">2015-01-23T13:23:52Z</dcterms:created>
  <dcterms:modified xsi:type="dcterms:W3CDTF">2016-09-22T11:38:49Z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