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H:\Desktop\Redacted Documents\"/>
    </mc:Choice>
  </mc:AlternateContent>
  <xr:revisionPtr revIDLastSave="0" documentId="13_ncr:1_{FFBE8AE5-AFAF-4E3C-989A-A45483863B64}" xr6:coauthVersionLast="36" xr6:coauthVersionMax="36" xr10:uidLastSave="{00000000-0000-0000-0000-000000000000}"/>
  <bookViews>
    <workbookView xWindow="0" yWindow="0" windowWidth="24000" windowHeight="9525" activeTab="4" xr2:uid="{00000000-000D-0000-FFFF-FFFF00000000}"/>
  </bookViews>
  <sheets>
    <sheet name="A" sheetId="1" r:id="rId1"/>
    <sheet name="B C" sheetId="5" r:id="rId2"/>
    <sheet name="D E" sheetId="6" r:id="rId3"/>
    <sheet name="F" sheetId="7" r:id="rId4"/>
    <sheet name="Pricing" sheetId="2" r:id="rId5"/>
    <sheet name="VLookUp" sheetId="3" r:id="rId6"/>
  </sheets>
  <definedNames>
    <definedName name="_xlnm.Print_Area" localSheetId="0">A!$A$1:$H$39</definedName>
    <definedName name="_xlnm.Print_Area" localSheetId="1">'B C'!$A$1:$H$94</definedName>
    <definedName name="_xlnm.Print_Area" localSheetId="2">'D E'!$A$1:$H$80</definedName>
    <definedName name="_xlnm.Print_Area" localSheetId="3">F!$A$1:$H$43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D19" i="6" l="1"/>
  <c r="D14" i="7" s="1"/>
  <c r="E8" i="7"/>
  <c r="C8" i="7"/>
  <c r="G49" i="6" l="1"/>
  <c r="G20" i="7" s="1"/>
  <c r="F32" i="6"/>
  <c r="F31" i="6"/>
  <c r="F30" i="6"/>
  <c r="F29" i="6"/>
  <c r="F28" i="6"/>
  <c r="F27" i="6"/>
  <c r="F26" i="6"/>
  <c r="F25" i="6"/>
  <c r="F24" i="6"/>
  <c r="F23" i="6"/>
  <c r="C73" i="6"/>
  <c r="E71" i="6"/>
  <c r="C71" i="6"/>
  <c r="G34" i="6" l="1"/>
  <c r="G63" i="5"/>
  <c r="G19" i="7" s="1"/>
  <c r="F32" i="5"/>
  <c r="F31" i="5"/>
  <c r="F30" i="5"/>
  <c r="F29" i="5"/>
  <c r="F28" i="5"/>
  <c r="C87" i="5"/>
  <c r="E85" i="5"/>
  <c r="C85" i="5"/>
  <c r="F27" i="5"/>
  <c r="F26" i="5"/>
  <c r="F25" i="5"/>
  <c r="F24" i="5"/>
  <c r="F23" i="5"/>
  <c r="F25" i="1"/>
  <c r="F24" i="1"/>
  <c r="F23" i="1"/>
  <c r="F21" i="1"/>
  <c r="F22" i="1"/>
  <c r="G18" i="7" l="1"/>
  <c r="G22" i="7" s="1"/>
  <c r="G52" i="6"/>
  <c r="G34" i="5"/>
  <c r="G66" i="5" s="1"/>
  <c r="F27" i="1"/>
</calcChain>
</file>

<file path=xl/sharedStrings.xml><?xml version="1.0" encoding="utf-8"?>
<sst xmlns="http://schemas.openxmlformats.org/spreadsheetml/2006/main" count="340" uniqueCount="92">
  <si>
    <t>PART A - TASK DEFINITION</t>
  </si>
  <si>
    <t>Section 1: Description of Task</t>
  </si>
  <si>
    <t>Date</t>
  </si>
  <si>
    <t>Title</t>
  </si>
  <si>
    <t>L2 Repair</t>
  </si>
  <si>
    <t>L3 Repair</t>
  </si>
  <si>
    <t>L4 Repair / Overhaul</t>
  </si>
  <si>
    <t>Activity</t>
  </si>
  <si>
    <t>Induction &amp; Workscoping</t>
  </si>
  <si>
    <t>Strip &amp; Survey</t>
  </si>
  <si>
    <t>Technical Report</t>
  </si>
  <si>
    <t>Repair</t>
  </si>
  <si>
    <t>Test &amp; Final Checks</t>
  </si>
  <si>
    <t>Transit Out / Configuration Control</t>
  </si>
  <si>
    <t>GOLDesp Boundary Cell Service - In</t>
  </si>
  <si>
    <t>Transportation - In</t>
  </si>
  <si>
    <t>GOLDesp Boundary Cell Service - Out</t>
  </si>
  <si>
    <t>Transportation - Out</t>
  </si>
  <si>
    <t>Expected?</t>
  </si>
  <si>
    <t xml:space="preserve">Safran Helicopter Engines is to supply the estimated price to return the unit to a serviceable state within Part B of this TAF. An associated Technical Report is to be supplied. </t>
  </si>
  <si>
    <t>We accept that the provision of this estimate and Technical Report requires induction of the engine into a Safran Helicopter Engines Maintenance or Repair Centre (as appropriate) and we accept liability for the above costs associated with this.</t>
  </si>
  <si>
    <t>Section 2: Authorisation for the Task</t>
  </si>
  <si>
    <t xml:space="preserve">Task requirement issued by the Authority : </t>
  </si>
  <si>
    <t>Signature</t>
  </si>
  <si>
    <t>Project</t>
  </si>
  <si>
    <t>Commercial</t>
  </si>
  <si>
    <t xml:space="preserve">Expected level of repair required : </t>
  </si>
  <si>
    <t>Yes</t>
  </si>
  <si>
    <t>No</t>
  </si>
  <si>
    <t>Contract Price €</t>
  </si>
  <si>
    <t>Date :</t>
  </si>
  <si>
    <t>Revision :</t>
  </si>
  <si>
    <t>Task Ref. No :</t>
  </si>
  <si>
    <t xml:space="preserve">Serial No. &amp; Title : </t>
  </si>
  <si>
    <t>Background :</t>
  </si>
  <si>
    <t>Task Requirements :</t>
  </si>
  <si>
    <t>Requested Element</t>
  </si>
  <si>
    <t>Section 1: Scope of Task</t>
  </si>
  <si>
    <t>Task Reponse :</t>
  </si>
  <si>
    <t xml:space="preserve">Confirmed level of repair required : </t>
  </si>
  <si>
    <t>Labour Element</t>
  </si>
  <si>
    <t>Labour</t>
  </si>
  <si>
    <t>Labour Sub-total</t>
  </si>
  <si>
    <t>Parts</t>
  </si>
  <si>
    <t xml:space="preserve">Safran Helicopter Engines will repair the engine. Following repair the engine will be tested to confirm serviceability for release to service. P2GDT will be notified of any discrepancies identified during test and (if appropriate) Safran Helicopter Engines will revise the quotation under Part D. If engine test confirms serviceability, the final checks and configuration control will be performed, and the engine packed for return to the designated MOD base. The engine will be shipped to Safran Helicopter Engines UK GOLD Boundary cell for GOLDesp updates before being shipped to the designated MOD base.
</t>
  </si>
  <si>
    <t xml:space="preserve">Safran Helicopter Engines will recify the discrepancies identified during engine test. The engine will be re-tested to confirm serviceability for release to service. P2GDT will be notified of any discrepancies identified during test and (if appropriate) Safran Helicopter Engines will revise the quotation under Part F. If engine test confirms serviceability, the final checks and configuration control will be performed, and the engine packed for return to the designated MOD base. The engine will be shipped to Safran Helicopter Engines UK GOLD Boundary cell for GOLDesp updates before being shipped to the designated MOD base.
</t>
  </si>
  <si>
    <t xml:space="preserve">Safran Helicopter Engines will re-assemble the engine to a condition suitable for it to be packed and returned to the designated MOD base for storage in an
unserviceable condition.  The engine will be shipped to Safran Helicopter Engines UK GOLD Boundary cell for GOLDesp updates before being shipped to the designated MOD base.
</t>
  </si>
  <si>
    <t>Other</t>
  </si>
  <si>
    <t>Please see below for itemised labour elements and parts requirements and their associated charges.</t>
  </si>
  <si>
    <t>Section 2: Contractor Authorisation</t>
  </si>
  <si>
    <t xml:space="preserve">Authorised on behalf of the
Contractor : </t>
  </si>
  <si>
    <t>Contractor</t>
  </si>
  <si>
    <t>Part Number</t>
  </si>
  <si>
    <t>Part Description</t>
  </si>
  <si>
    <t>Part State</t>
  </si>
  <si>
    <t>Quantity</t>
  </si>
  <si>
    <t>€ Each</t>
  </si>
  <si>
    <t>€ Line</t>
  </si>
  <si>
    <t>Parts Sub-total</t>
  </si>
  <si>
    <t>Firm Price in accordance with contract P2G/0428 Annex C</t>
  </si>
  <si>
    <t>Proposed Timescale :</t>
  </si>
  <si>
    <t>Quotation valid until :</t>
  </si>
  <si>
    <t>PART C - AUTHORITY AUTHORISATION OF PART B</t>
  </si>
  <si>
    <t xml:space="preserve">Response : </t>
  </si>
  <si>
    <t>Task requirement signed on behalf of the Authority</t>
  </si>
  <si>
    <t>Re-quote/further information requested on behalf of the Authority</t>
  </si>
  <si>
    <t>Offer declined on behalf of the Authority</t>
  </si>
  <si>
    <t>Parts - quoted within Part B</t>
  </si>
  <si>
    <t>Parts associated with re-work following test</t>
  </si>
  <si>
    <t>PART E - AUTHORITY AUTHORISATION OF PART D</t>
  </si>
  <si>
    <t xml:space="preserve">PART B - CONTRACTOR'S QUOTATION  </t>
  </si>
  <si>
    <t>PART D - ADDITIONAL SPARES REQUIRED DUE TO FAILURE ON TEST (Optional)</t>
  </si>
  <si>
    <t>PART F - COMPLETION OF TASK</t>
  </si>
  <si>
    <t>Signed on behalf of the Parties to confirm the Task has been completed :</t>
  </si>
  <si>
    <t>Contractor :</t>
  </si>
  <si>
    <t>Authority :</t>
  </si>
  <si>
    <t>Task Completion Confirmation :</t>
  </si>
  <si>
    <t>Exostar Order &amp; Item to be invoiced :</t>
  </si>
  <si>
    <t>Order</t>
  </si>
  <si>
    <t>Line</t>
  </si>
  <si>
    <t xml:space="preserve">Confirmed Task Details : </t>
  </si>
  <si>
    <t>Price (€)</t>
  </si>
  <si>
    <t>Repair Ref. No :</t>
  </si>
  <si>
    <t>OFFICIAL SENSITIVE-COMMERCIAL</t>
  </si>
  <si>
    <t>ANNEX V - ENGINE REPAIR ORDER</t>
  </si>
  <si>
    <t>Prices - 1st Apr 2019 - 31st Mar 2020</t>
  </si>
  <si>
    <t>Prices - 1st Apr 2020- 31st Mar 2021</t>
  </si>
  <si>
    <t>Prices - 1st Apr 2021 - 31st Mar 2022</t>
  </si>
  <si>
    <t>OPTION YEAR 3 - Prices - 1st Apr 2024 - 31st Mar 2025</t>
  </si>
  <si>
    <t>OPTION YEAR 2 - Prices - 1st Apr 2023 - 31st Mar 2024</t>
  </si>
  <si>
    <t>OPTION YEAR 1 - Prices - 1st Apr 2022 - 31st Mar 2023</t>
  </si>
  <si>
    <t>TBC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</si>
</sst>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F800]dddd\,\ mmmm\ dd\,\ yyyy"/>
    <numFmt numFmtId="165" formatCode="000"/>
    <numFmt numFmtId="166" formatCode="_-[$€-2]\ * #,##0.00_-;\-[$€-2]\ * #,##0.00_-;_-[$€-2]\ * &quot;-&quot;??_-;_-@_-"/>
    <numFmt numFmtId="167" formatCode="[$€-2]\ #,##0.00"/>
  </numFmts>
  <fonts count="10"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sz val="11"/>
      <color theme="1"/>
      <name val="Arial"/>
      <family val="2"/>
    </font>
    <font>
      <u/>
      <sz val="11"/>
      <color theme="1"/>
      <name val="Calibri"/>
      <family val="2"/>
      <scheme val="minor"/>
    </font>
    <font>
      <sz val="12"/>
      <color theme="1"/>
      <name val="Calibri"/>
      <family val="2"/>
      <scheme val="minor"/>
    </font>
    <font>
      <b/>
      <sz val="12"/>
      <color theme="1"/>
      <name val="Calibri"/>
      <family val="2"/>
      <scheme val="minor"/>
    </font>
    <font>
      <b/>
      <sz val="11"/>
      <color theme="1"/>
      <name val="Arial"/>
      <family val="2"/>
    </font>
    <font>
      <b/>
      <sz val="11"/>
      <color indexed="8"/>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7" tint="0.59999389629810485"/>
        <bgColor indexed="64"/>
      </patternFill>
    </fill>
  </fills>
  <borders count="5">
    <border>
      <left/>
      <right/>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64">
    <xf numFmtId="0" fontId="0" fillId="0" borderId="0" xfId="0"/>
    <xf numFmtId="0" fontId="0" fillId="0" borderId="0" xfId="0" applyAlignment="1">
      <alignment wrapText="1"/>
    </xf>
    <xf numFmtId="43" fontId="0" fillId="0" borderId="0" xfId="1" applyFont="1"/>
    <xf numFmtId="0" fontId="0" fillId="0" borderId="0" xfId="0" applyAlignment="1"/>
    <xf numFmtId="0" fontId="0" fillId="0" borderId="0" xfId="0" applyAlignment="1">
      <alignment horizontal="left"/>
    </xf>
    <xf numFmtId="43" fontId="0" fillId="0" borderId="1" xfId="1" applyFont="1" applyBorder="1"/>
    <xf numFmtId="0" fontId="0" fillId="2" borderId="2" xfId="0" applyFill="1" applyBorder="1" applyAlignment="1">
      <alignment horizontal="center"/>
    </xf>
    <xf numFmtId="0" fontId="0" fillId="2" borderId="2" xfId="0" applyFill="1" applyBorder="1" applyAlignment="1">
      <alignment horizontal="left" vertical="center"/>
    </xf>
    <xf numFmtId="0" fontId="0" fillId="0" borderId="2" xfId="0" applyBorder="1" applyAlignment="1">
      <alignment horizontal="left" vertical="center"/>
    </xf>
    <xf numFmtId="164" fontId="0" fillId="0" borderId="2" xfId="0" applyNumberFormat="1" applyBorder="1" applyAlignment="1">
      <alignment horizontal="left" vertical="center"/>
    </xf>
    <xf numFmtId="0" fontId="0" fillId="0" borderId="0" xfId="0" applyBorder="1"/>
    <xf numFmtId="165" fontId="0" fillId="0" borderId="0" xfId="0" applyNumberFormat="1" applyBorder="1" applyAlignment="1">
      <alignment horizontal="left" indent="1"/>
    </xf>
    <xf numFmtId="0" fontId="0" fillId="0" borderId="0" xfId="0" applyBorder="1" applyAlignment="1">
      <alignment horizontal="right" indent="1"/>
    </xf>
    <xf numFmtId="1" fontId="0" fillId="0" borderId="0" xfId="0" applyNumberFormat="1" applyBorder="1" applyAlignment="1">
      <alignment horizontal="left" indent="1"/>
    </xf>
    <xf numFmtId="164" fontId="0" fillId="0" borderId="0" xfId="0" applyNumberFormat="1" applyBorder="1" applyAlignment="1">
      <alignment horizontal="left" indent="1"/>
    </xf>
    <xf numFmtId="0" fontId="0" fillId="0" borderId="0" xfId="0" applyBorder="1" applyAlignment="1">
      <alignment horizontal="center"/>
    </xf>
    <xf numFmtId="43" fontId="0" fillId="0" borderId="0" xfId="1" applyFont="1" applyBorder="1"/>
    <xf numFmtId="0" fontId="0" fillId="0" borderId="0" xfId="0" applyBorder="1" applyAlignment="1">
      <alignment horizontal="left"/>
    </xf>
    <xf numFmtId="0" fontId="0" fillId="0" borderId="0" xfId="0" applyBorder="1" applyAlignment="1">
      <alignment horizontal="center" wrapText="1"/>
    </xf>
    <xf numFmtId="0" fontId="0" fillId="0" borderId="0" xfId="0" applyBorder="1" applyAlignment="1">
      <alignment horizontal="left" vertical="top"/>
    </xf>
    <xf numFmtId="0" fontId="0" fillId="0" borderId="0" xfId="0" applyBorder="1" applyAlignment="1">
      <alignment horizontal="right" indent="1"/>
    </xf>
    <xf numFmtId="0" fontId="3" fillId="0" borderId="0" xfId="0" applyFont="1" applyBorder="1" applyAlignment="1">
      <alignment horizontal="right" vertical="center"/>
    </xf>
    <xf numFmtId="0" fontId="4" fillId="0" borderId="0" xfId="0" applyFont="1" applyBorder="1" applyAlignment="1">
      <alignment horizontal="right" vertical="center"/>
    </xf>
    <xf numFmtId="0" fontId="0" fillId="0" borderId="0" xfId="0" applyBorder="1" applyAlignment="1">
      <alignment horizontal="left" vertical="center"/>
    </xf>
    <xf numFmtId="0" fontId="0" fillId="0" borderId="0" xfId="0" applyBorder="1" applyAlignment="1">
      <alignment horizontal="left" vertical="center"/>
    </xf>
    <xf numFmtId="0" fontId="2" fillId="0" borderId="0" xfId="0" applyFont="1" applyBorder="1"/>
    <xf numFmtId="0" fontId="0" fillId="0" borderId="0" xfId="0" applyBorder="1" applyAlignment="1"/>
    <xf numFmtId="43" fontId="0" fillId="0" borderId="0" xfId="1" applyFont="1" applyBorder="1" applyAlignment="1">
      <alignment horizontal="right"/>
    </xf>
    <xf numFmtId="0" fontId="5" fillId="0" borderId="0" xfId="0" applyFont="1" applyBorder="1"/>
    <xf numFmtId="43" fontId="0" fillId="0" borderId="3" xfId="1" applyFont="1" applyBorder="1"/>
    <xf numFmtId="0" fontId="0" fillId="0" borderId="0" xfId="0" applyFill="1" applyBorder="1" applyAlignment="1">
      <alignment horizontal="center"/>
    </xf>
    <xf numFmtId="0" fontId="0" fillId="0" borderId="0" xfId="0" applyBorder="1" applyAlignment="1">
      <alignment vertical="center"/>
    </xf>
    <xf numFmtId="0" fontId="6" fillId="0" borderId="0" xfId="0" applyFont="1" applyBorder="1" applyAlignment="1">
      <alignment vertical="center"/>
    </xf>
    <xf numFmtId="0" fontId="7" fillId="0" borderId="0" xfId="0" applyFont="1" applyBorder="1" applyAlignment="1">
      <alignment vertical="center"/>
    </xf>
    <xf numFmtId="166" fontId="7" fillId="0" borderId="1" xfId="0" applyNumberFormat="1" applyFont="1" applyBorder="1" applyAlignment="1">
      <alignment vertical="center"/>
    </xf>
    <xf numFmtId="1" fontId="0" fillId="0" borderId="0" xfId="0" applyNumberFormat="1" applyBorder="1" applyAlignment="1">
      <alignment horizontal="center"/>
    </xf>
    <xf numFmtId="0" fontId="2" fillId="0" borderId="0" xfId="0" applyFont="1" applyBorder="1" applyAlignment="1">
      <alignment horizontal="center"/>
    </xf>
    <xf numFmtId="0" fontId="2" fillId="0" borderId="0" xfId="0" applyFont="1" applyBorder="1" applyAlignment="1">
      <alignment horizontal="center" vertical="center"/>
    </xf>
    <xf numFmtId="0" fontId="2" fillId="0" borderId="0" xfId="0" applyFont="1" applyBorder="1" applyAlignment="1">
      <alignment horizontal="right" vertical="center"/>
    </xf>
    <xf numFmtId="0" fontId="0" fillId="0" borderId="4" xfId="0" applyBorder="1"/>
    <xf numFmtId="0" fontId="0" fillId="0" borderId="0" xfId="0" applyFont="1" applyBorder="1"/>
    <xf numFmtId="0" fontId="2" fillId="0" borderId="0" xfId="0" applyFont="1" applyBorder="1" applyAlignment="1"/>
    <xf numFmtId="0" fontId="0" fillId="0" borderId="2" xfId="0" applyBorder="1"/>
    <xf numFmtId="0" fontId="0" fillId="0" borderId="2" xfId="0" applyBorder="1" applyAlignment="1">
      <alignment horizontal="center" vertical="center"/>
    </xf>
    <xf numFmtId="166" fontId="0" fillId="0" borderId="0" xfId="2" applyNumberFormat="1" applyFont="1" applyBorder="1"/>
    <xf numFmtId="167" fontId="2" fillId="0" borderId="1" xfId="2" applyNumberFormat="1" applyFont="1" applyBorder="1"/>
    <xf numFmtId="43" fontId="0" fillId="0" borderId="2" xfId="1" applyFont="1" applyBorder="1"/>
    <xf numFmtId="0" fontId="0" fillId="3" borderId="2" xfId="0" applyFill="1" applyBorder="1" applyAlignment="1">
      <alignment vertical="center" wrapText="1"/>
    </xf>
    <xf numFmtId="43" fontId="0" fillId="3" borderId="2" xfId="1" applyFont="1" applyFill="1" applyBorder="1" applyAlignment="1">
      <alignment horizontal="center" vertical="center" wrapText="1"/>
    </xf>
    <xf numFmtId="0" fontId="2" fillId="0" borderId="0" xfId="0" applyFont="1"/>
    <xf numFmtId="0" fontId="8" fillId="0" borderId="0" xfId="0" applyFont="1" applyBorder="1" applyAlignment="1">
      <alignment horizontal="center" vertical="center"/>
    </xf>
    <xf numFmtId="0" fontId="0" fillId="0" borderId="0" xfId="0" applyBorder="1" applyAlignment="1">
      <alignment horizontal="right" indent="1"/>
    </xf>
    <xf numFmtId="0" fontId="0" fillId="0" borderId="0" xfId="0" applyBorder="1" applyAlignment="1">
      <alignment horizontal="center"/>
    </xf>
    <xf numFmtId="0" fontId="0" fillId="0" borderId="0" xfId="0" applyBorder="1" applyAlignment="1">
      <alignment horizontal="left" vertical="top" wrapText="1"/>
    </xf>
    <xf numFmtId="0" fontId="0" fillId="0" borderId="0" xfId="0" applyBorder="1" applyAlignment="1">
      <alignment horizontal="center" vertical="center"/>
    </xf>
    <xf numFmtId="0" fontId="0" fillId="2" borderId="2" xfId="0" applyFill="1" applyBorder="1" applyAlignment="1">
      <alignment horizontal="center" vertical="center"/>
    </xf>
    <xf numFmtId="0" fontId="0" fillId="0" borderId="2" xfId="0" applyBorder="1" applyAlignment="1">
      <alignment horizontal="left" vertical="center"/>
    </xf>
    <xf numFmtId="0" fontId="2" fillId="0" borderId="0" xfId="0" applyFont="1" applyBorder="1" applyAlignment="1">
      <alignment horizontal="center"/>
    </xf>
    <xf numFmtId="0" fontId="0" fillId="0" borderId="0" xfId="0" applyBorder="1" applyAlignment="1">
      <alignment horizontal="left" indent="1"/>
    </xf>
    <xf numFmtId="0" fontId="0" fillId="0" borderId="0" xfId="0" applyBorder="1" applyAlignment="1">
      <alignment horizontal="left" vertical="top"/>
    </xf>
    <xf numFmtId="0" fontId="0" fillId="0" borderId="0" xfId="0" applyBorder="1" applyAlignment="1">
      <alignment horizontal="left" vertical="center"/>
    </xf>
    <xf numFmtId="0" fontId="9" fillId="0" borderId="0" xfId="0" applyFont="1" applyBorder="1" applyAlignment="1">
      <alignment horizontal="center" vertical="center"/>
    </xf>
    <xf numFmtId="0" fontId="2" fillId="0" borderId="0" xfId="0" applyFont="1" applyBorder="1" applyAlignment="1">
      <alignment horizontal="left" vertical="center"/>
    </xf>
    <xf numFmtId="49" fontId="0" fillId="0" borderId="2" xfId="0" applyNumberFormat="1" applyBorder="1" applyAlignment="1">
      <alignment horizontal="left" vertical="center"/>
    </xf>
  </cellXfs>
  <cellStyles count="3">
    <cellStyle name="Comma" xfId="1" builtinId="3"/>
    <cellStyle name="Currency" xfId="2" builtinId="4"/>
    <cellStyle name="Normal" xfId="0" builtinId="0"/>
  </cellStyles>
  <dxfs count="27">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17" Type="http://schemas.openxmlformats.org/officeDocument/2006/relationships/customXml" Target="../customXml/item7.xml"/><Relationship Id="rId2" Type="http://schemas.openxmlformats.org/officeDocument/2006/relationships/worksheet" Target="worksheets/sheet2.xml"/><Relationship Id="rId16" Type="http://schemas.openxmlformats.org/officeDocument/2006/relationships/customXml" Target="../customXml/item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495299</xdr:colOff>
      <xdr:row>2</xdr:row>
      <xdr:rowOff>1</xdr:rowOff>
    </xdr:from>
    <xdr:to>
      <xdr:col>7</xdr:col>
      <xdr:colOff>0</xdr:colOff>
      <xdr:row>2</xdr:row>
      <xdr:rowOff>1</xdr:rowOff>
    </xdr:to>
    <xdr:sp macro="" textlink="">
      <xdr:nvSpPr>
        <xdr:cNvPr id="2050" name="Line 2">
          <a:extLst>
            <a:ext uri="{FF2B5EF4-FFF2-40B4-BE49-F238E27FC236}">
              <a16:creationId xmlns:a16="http://schemas.microsoft.com/office/drawing/2014/main" id="{00000000-0008-0000-0000-000002080000}"/>
            </a:ext>
          </a:extLst>
        </xdr:cNvPr>
        <xdr:cNvSpPr>
          <a:spLocks noChangeShapeType="1"/>
        </xdr:cNvSpPr>
      </xdr:nvSpPr>
      <xdr:spPr bwMode="auto">
        <a:xfrm>
          <a:off x="1733549" y="571501"/>
          <a:ext cx="4038601" cy="0"/>
        </a:xfrm>
        <a:prstGeom prst="line">
          <a:avLst/>
        </a:prstGeom>
        <a:noFill/>
        <a:ln w="57150" cmpd="thinThick">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38100</xdr:colOff>
      <xdr:row>0</xdr:row>
      <xdr:rowOff>28575</xdr:rowOff>
    </xdr:from>
    <xdr:to>
      <xdr:col>2</xdr:col>
      <xdr:colOff>419100</xdr:colOff>
      <xdr:row>3</xdr:row>
      <xdr:rowOff>180975</xdr:rowOff>
    </xdr:to>
    <xdr:pic>
      <xdr:nvPicPr>
        <xdr:cNvPr id="3" name="Picture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219075"/>
          <a:ext cx="1314450"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495299</xdr:colOff>
      <xdr:row>2</xdr:row>
      <xdr:rowOff>1</xdr:rowOff>
    </xdr:from>
    <xdr:to>
      <xdr:col>7</xdr:col>
      <xdr:colOff>0</xdr:colOff>
      <xdr:row>2</xdr:row>
      <xdr:rowOff>1</xdr:rowOff>
    </xdr:to>
    <xdr:sp macro="" textlink="">
      <xdr:nvSpPr>
        <xdr:cNvPr id="2" name="Line 2">
          <a:extLst>
            <a:ext uri="{FF2B5EF4-FFF2-40B4-BE49-F238E27FC236}">
              <a16:creationId xmlns:a16="http://schemas.microsoft.com/office/drawing/2014/main" id="{00000000-0008-0000-0100-000002000000}"/>
            </a:ext>
          </a:extLst>
        </xdr:cNvPr>
        <xdr:cNvSpPr>
          <a:spLocks noChangeShapeType="1"/>
        </xdr:cNvSpPr>
      </xdr:nvSpPr>
      <xdr:spPr bwMode="auto">
        <a:xfrm>
          <a:off x="2076449" y="381001"/>
          <a:ext cx="4381501" cy="0"/>
        </a:xfrm>
        <a:prstGeom prst="line">
          <a:avLst/>
        </a:prstGeom>
        <a:noFill/>
        <a:ln w="57150" cmpd="thinThick">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38100</xdr:colOff>
      <xdr:row>0</xdr:row>
      <xdr:rowOff>28575</xdr:rowOff>
    </xdr:from>
    <xdr:to>
      <xdr:col>2</xdr:col>
      <xdr:colOff>419100</xdr:colOff>
      <xdr:row>3</xdr:row>
      <xdr:rowOff>180975</xdr:rowOff>
    </xdr:to>
    <xdr:pic>
      <xdr:nvPicPr>
        <xdr:cNvPr id="3" name="Picture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28575"/>
          <a:ext cx="1657350"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495299</xdr:colOff>
      <xdr:row>2</xdr:row>
      <xdr:rowOff>1</xdr:rowOff>
    </xdr:from>
    <xdr:to>
      <xdr:col>7</xdr:col>
      <xdr:colOff>0</xdr:colOff>
      <xdr:row>2</xdr:row>
      <xdr:rowOff>1</xdr:rowOff>
    </xdr:to>
    <xdr:sp macro="" textlink="">
      <xdr:nvSpPr>
        <xdr:cNvPr id="2" name="Line 2">
          <a:extLst>
            <a:ext uri="{FF2B5EF4-FFF2-40B4-BE49-F238E27FC236}">
              <a16:creationId xmlns:a16="http://schemas.microsoft.com/office/drawing/2014/main" id="{00000000-0008-0000-0200-000002000000}"/>
            </a:ext>
          </a:extLst>
        </xdr:cNvPr>
        <xdr:cNvSpPr>
          <a:spLocks noChangeShapeType="1"/>
        </xdr:cNvSpPr>
      </xdr:nvSpPr>
      <xdr:spPr bwMode="auto">
        <a:xfrm>
          <a:off x="2162174" y="381001"/>
          <a:ext cx="4381501" cy="0"/>
        </a:xfrm>
        <a:prstGeom prst="line">
          <a:avLst/>
        </a:prstGeom>
        <a:noFill/>
        <a:ln w="57150" cmpd="thinThick">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38100</xdr:colOff>
      <xdr:row>0</xdr:row>
      <xdr:rowOff>28575</xdr:rowOff>
    </xdr:from>
    <xdr:to>
      <xdr:col>2</xdr:col>
      <xdr:colOff>419100</xdr:colOff>
      <xdr:row>3</xdr:row>
      <xdr:rowOff>180975</xdr:rowOff>
    </xdr:to>
    <xdr:pic>
      <xdr:nvPicPr>
        <xdr:cNvPr id="3" name="Picture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28575"/>
          <a:ext cx="1743075"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495299</xdr:colOff>
      <xdr:row>2</xdr:row>
      <xdr:rowOff>1</xdr:rowOff>
    </xdr:from>
    <xdr:to>
      <xdr:col>7</xdr:col>
      <xdr:colOff>0</xdr:colOff>
      <xdr:row>2</xdr:row>
      <xdr:rowOff>1</xdr:rowOff>
    </xdr:to>
    <xdr:sp macro="" textlink="">
      <xdr:nvSpPr>
        <xdr:cNvPr id="2" name="Line 2">
          <a:extLst>
            <a:ext uri="{FF2B5EF4-FFF2-40B4-BE49-F238E27FC236}">
              <a16:creationId xmlns:a16="http://schemas.microsoft.com/office/drawing/2014/main" id="{00000000-0008-0000-0300-000002000000}"/>
            </a:ext>
          </a:extLst>
        </xdr:cNvPr>
        <xdr:cNvSpPr>
          <a:spLocks noChangeShapeType="1"/>
        </xdr:cNvSpPr>
      </xdr:nvSpPr>
      <xdr:spPr bwMode="auto">
        <a:xfrm>
          <a:off x="2162174" y="381001"/>
          <a:ext cx="4381501" cy="0"/>
        </a:xfrm>
        <a:prstGeom prst="line">
          <a:avLst/>
        </a:prstGeom>
        <a:noFill/>
        <a:ln w="57150" cmpd="thinThick">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38100</xdr:colOff>
      <xdr:row>0</xdr:row>
      <xdr:rowOff>28575</xdr:rowOff>
    </xdr:from>
    <xdr:to>
      <xdr:col>2</xdr:col>
      <xdr:colOff>419100</xdr:colOff>
      <xdr:row>3</xdr:row>
      <xdr:rowOff>180975</xdr:rowOff>
    </xdr:to>
    <xdr:pic>
      <xdr:nvPicPr>
        <xdr:cNvPr id="3" name="Picture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28575"/>
          <a:ext cx="1743075"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8"/>
  <sheetViews>
    <sheetView topLeftCell="A21" zoomScale="160" zoomScaleNormal="160" workbookViewId="0">
      <selection activeCell="D21" sqref="D21:E21"/>
    </sheetView>
  </sheetViews>
  <sheetFormatPr defaultRowHeight="15" x14ac:dyDescent="0.25"/>
  <cols>
    <col min="1" max="1" width="4.5703125" style="10" customWidth="1"/>
    <col min="2" max="2" width="19.140625" style="10" customWidth="1"/>
    <col min="3" max="3" width="20.42578125" style="10" customWidth="1"/>
    <col min="4" max="4" width="11.5703125" style="10" customWidth="1"/>
    <col min="5" max="5" width="9.140625" style="10"/>
    <col min="6" max="6" width="12.7109375" style="10" customWidth="1"/>
    <col min="7" max="7" width="19.28515625" style="10" customWidth="1"/>
    <col min="8" max="8" width="4.5703125" style="10" customWidth="1"/>
    <col min="9" max="16384" width="9.140625" style="10"/>
  </cols>
  <sheetData>
    <row r="1" spans="1:8" x14ac:dyDescent="0.25">
      <c r="A1" s="54" t="s">
        <v>83</v>
      </c>
      <c r="B1" s="54"/>
      <c r="C1" s="54"/>
      <c r="D1" s="54"/>
      <c r="E1" s="54"/>
      <c r="F1" s="54"/>
      <c r="G1" s="54"/>
    </row>
    <row r="2" spans="1:8" x14ac:dyDescent="0.25">
      <c r="B2" s="21"/>
    </row>
    <row r="4" spans="1:8" x14ac:dyDescent="0.25">
      <c r="B4" s="22"/>
    </row>
    <row r="5" spans="1:8" x14ac:dyDescent="0.25">
      <c r="B5" s="50" t="s">
        <v>84</v>
      </c>
      <c r="C5" s="50"/>
      <c r="D5" s="50"/>
      <c r="E5" s="50"/>
      <c r="F5" s="50"/>
      <c r="G5" s="50"/>
    </row>
    <row r="6" spans="1:8" x14ac:dyDescent="0.25">
      <c r="A6" s="57" t="s">
        <v>0</v>
      </c>
      <c r="B6" s="57"/>
      <c r="C6" s="57"/>
      <c r="D6" s="57"/>
      <c r="E6" s="57"/>
      <c r="F6" s="57"/>
      <c r="G6" s="57"/>
      <c r="H6" s="57"/>
    </row>
    <row r="8" spans="1:8" x14ac:dyDescent="0.25">
      <c r="B8" s="25" t="s">
        <v>1</v>
      </c>
    </row>
    <row r="10" spans="1:8" x14ac:dyDescent="0.25">
      <c r="B10" s="12" t="s">
        <v>82</v>
      </c>
      <c r="C10" s="11"/>
      <c r="D10" s="12" t="s">
        <v>31</v>
      </c>
      <c r="E10" s="13"/>
      <c r="F10" s="12" t="s">
        <v>30</v>
      </c>
      <c r="G10" s="14"/>
    </row>
    <row r="12" spans="1:8" x14ac:dyDescent="0.25">
      <c r="B12" s="12" t="s">
        <v>33</v>
      </c>
      <c r="C12" s="58"/>
      <c r="D12" s="58"/>
      <c r="E12" s="58"/>
      <c r="F12" s="58"/>
      <c r="G12" s="58"/>
    </row>
    <row r="14" spans="1:8" x14ac:dyDescent="0.25">
      <c r="B14" s="10" t="s">
        <v>34</v>
      </c>
    </row>
    <row r="15" spans="1:8" ht="71.25" customHeight="1" x14ac:dyDescent="0.25">
      <c r="B15" s="53"/>
      <c r="C15" s="59"/>
      <c r="D15" s="59"/>
      <c r="E15" s="59"/>
      <c r="F15" s="59"/>
      <c r="G15" s="59"/>
    </row>
    <row r="16" spans="1:8" x14ac:dyDescent="0.25">
      <c r="B16" s="10" t="s">
        <v>35</v>
      </c>
    </row>
    <row r="18" spans="2:7" x14ac:dyDescent="0.25">
      <c r="C18" s="12" t="s">
        <v>26</v>
      </c>
    </row>
    <row r="20" spans="2:7" ht="28.5" customHeight="1" x14ac:dyDescent="0.25">
      <c r="B20" s="51" t="s">
        <v>36</v>
      </c>
      <c r="C20" s="51"/>
      <c r="D20" s="52" t="s">
        <v>18</v>
      </c>
      <c r="E20" s="52"/>
      <c r="F20" s="18" t="s">
        <v>29</v>
      </c>
    </row>
    <row r="21" spans="2:7" x14ac:dyDescent="0.25">
      <c r="B21" s="51" t="s">
        <v>15</v>
      </c>
      <c r="C21" s="51"/>
      <c r="D21" s="52"/>
      <c r="E21" s="52"/>
      <c r="F21" s="27" t="str">
        <f>IF(D21="Yes",HLOOKUP($D$18,Pricing!$B$3:$D$13,2,FALSE),"-")</f>
        <v>-</v>
      </c>
    </row>
    <row r="22" spans="2:7" x14ac:dyDescent="0.25">
      <c r="B22" s="51" t="s">
        <v>14</v>
      </c>
      <c r="C22" s="51"/>
      <c r="D22" s="52"/>
      <c r="E22" s="52"/>
      <c r="F22" s="27" t="str">
        <f>IF(D22="Yes",HLOOKUP($D$18,Pricing!$B$3:$D$13,3,FALSE),"-")</f>
        <v>-</v>
      </c>
    </row>
    <row r="23" spans="2:7" x14ac:dyDescent="0.25">
      <c r="B23" s="51" t="s">
        <v>8</v>
      </c>
      <c r="C23" s="51"/>
      <c r="D23" s="52"/>
      <c r="E23" s="52"/>
      <c r="F23" s="27" t="str">
        <f>IF(D23="Yes",HLOOKUP($D$18,Pricing!$B$3:$D$13,4,FALSE),"-")</f>
        <v>-</v>
      </c>
    </row>
    <row r="24" spans="2:7" x14ac:dyDescent="0.25">
      <c r="B24" s="51" t="s">
        <v>9</v>
      </c>
      <c r="C24" s="51"/>
      <c r="D24" s="52"/>
      <c r="E24" s="52"/>
      <c r="F24" s="27" t="str">
        <f>IF(D24="Yes",HLOOKUP($D$18,Pricing!$B$3:$D$13,5,FALSE),"-")</f>
        <v>-</v>
      </c>
    </row>
    <row r="25" spans="2:7" x14ac:dyDescent="0.25">
      <c r="B25" s="51" t="s">
        <v>10</v>
      </c>
      <c r="C25" s="51"/>
      <c r="D25" s="52"/>
      <c r="E25" s="52"/>
      <c r="F25" s="27" t="str">
        <f>IF(D25="Yes",HLOOKUP($D$18,Pricing!$B$3:$D$13,6,FALSE),"-")</f>
        <v>-</v>
      </c>
    </row>
    <row r="26" spans="2:7" x14ac:dyDescent="0.25">
      <c r="B26" s="17"/>
      <c r="C26" s="17"/>
      <c r="D26" s="15"/>
      <c r="E26" s="15"/>
      <c r="F26" s="16"/>
    </row>
    <row r="27" spans="2:7" ht="15.75" thickBot="1" x14ac:dyDescent="0.3">
      <c r="B27" s="17"/>
      <c r="C27" s="17"/>
      <c r="D27" s="15"/>
      <c r="E27" s="15"/>
      <c r="F27" s="5">
        <f>SUM(F21:F25)</f>
        <v>0</v>
      </c>
    </row>
    <row r="28" spans="2:7" ht="15.75" thickTop="1" x14ac:dyDescent="0.25"/>
    <row r="29" spans="2:7" s="19" customFormat="1" ht="38.25" customHeight="1" x14ac:dyDescent="0.25">
      <c r="B29" s="53" t="s">
        <v>19</v>
      </c>
      <c r="C29" s="53"/>
      <c r="D29" s="53"/>
      <c r="E29" s="53"/>
      <c r="F29" s="53"/>
      <c r="G29" s="53"/>
    </row>
    <row r="30" spans="2:7" s="19" customFormat="1" ht="48.75" customHeight="1" x14ac:dyDescent="0.25">
      <c r="B30" s="53" t="s">
        <v>20</v>
      </c>
      <c r="C30" s="53"/>
      <c r="D30" s="53"/>
      <c r="E30" s="53"/>
      <c r="F30" s="53"/>
      <c r="G30" s="53"/>
    </row>
    <row r="32" spans="2:7" x14ac:dyDescent="0.25">
      <c r="B32" s="25" t="s">
        <v>21</v>
      </c>
    </row>
    <row r="34" spans="2:7" x14ac:dyDescent="0.25">
      <c r="B34" s="10" t="s">
        <v>22</v>
      </c>
    </row>
    <row r="36" spans="2:7" x14ac:dyDescent="0.25">
      <c r="C36" s="6" t="s">
        <v>3</v>
      </c>
      <c r="D36" s="55" t="s">
        <v>23</v>
      </c>
      <c r="E36" s="55"/>
      <c r="F36" s="55"/>
      <c r="G36" s="6" t="s">
        <v>2</v>
      </c>
    </row>
    <row r="37" spans="2:7" s="23" customFormat="1" ht="36.75" customHeight="1" x14ac:dyDescent="0.25">
      <c r="B37" s="7" t="s">
        <v>24</v>
      </c>
      <c r="C37" s="8"/>
      <c r="D37" s="56"/>
      <c r="E37" s="56"/>
      <c r="F37" s="56"/>
      <c r="G37" s="9"/>
    </row>
    <row r="38" spans="2:7" s="23" customFormat="1" ht="36.75" customHeight="1" x14ac:dyDescent="0.25">
      <c r="B38" s="7" t="s">
        <v>25</v>
      </c>
      <c r="C38" s="8"/>
      <c r="D38" s="56"/>
      <c r="E38" s="56"/>
      <c r="F38" s="56"/>
      <c r="G38" s="9"/>
    </row>
  </sheetData>
  <mergeCells count="22">
    <mergeCell ref="B30:G30"/>
    <mergeCell ref="A1:G1"/>
    <mergeCell ref="D36:F36"/>
    <mergeCell ref="D38:F38"/>
    <mergeCell ref="D37:F37"/>
    <mergeCell ref="A6:H6"/>
    <mergeCell ref="D23:E23"/>
    <mergeCell ref="D22:E22"/>
    <mergeCell ref="D21:E21"/>
    <mergeCell ref="D20:E20"/>
    <mergeCell ref="B20:C20"/>
    <mergeCell ref="B29:G29"/>
    <mergeCell ref="C12:G12"/>
    <mergeCell ref="B15:G15"/>
    <mergeCell ref="B25:C25"/>
    <mergeCell ref="B24:C24"/>
    <mergeCell ref="B5:G5"/>
    <mergeCell ref="B23:C23"/>
    <mergeCell ref="B22:C22"/>
    <mergeCell ref="B21:C21"/>
    <mergeCell ref="D25:E25"/>
    <mergeCell ref="D24:E24"/>
  </mergeCells>
  <conditionalFormatting sqref="C10">
    <cfRule type="containsBlanks" dxfId="26" priority="2">
      <formula>LEN(TRIM(C10))=0</formula>
    </cfRule>
  </conditionalFormatting>
  <conditionalFormatting sqref="E10 G10 C12:G12 B15:G15 D18 D21:E25 C37:G38">
    <cfRule type="containsBlanks" dxfId="25" priority="1">
      <formula>LEN(TRIM(B10))=0</formula>
    </cfRule>
  </conditionalFormatting>
  <printOptions horizontalCentered="1"/>
  <pageMargins left="0.23622047244094491" right="0.23622047244094491" top="0.35433070866141736" bottom="0.35433070866141736" header="0.19685039370078741" footer="0.11811023622047245"/>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Pricing!$B$3:$D$3</xm:f>
          </x14:formula1>
          <xm:sqref>D18</xm:sqref>
        </x14:dataValidation>
        <x14:dataValidation type="list" allowBlank="1" showInputMessage="1" showErrorMessage="1" xr:uid="{00000000-0002-0000-0000-000001000000}">
          <x14:formula1>
            <xm:f>VLookUp!$A$1:$A$2</xm:f>
          </x14:formula1>
          <xm:sqref>D21:E27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93"/>
  <sheetViews>
    <sheetView view="pageLayout" topLeftCell="A21" zoomScaleNormal="160" workbookViewId="0">
      <selection activeCell="D21" sqref="D21:E21"/>
    </sheetView>
  </sheetViews>
  <sheetFormatPr defaultRowHeight="15" x14ac:dyDescent="0.25"/>
  <cols>
    <col min="1" max="1" width="4.5703125" style="10" customWidth="1"/>
    <col min="2" max="3" width="20.42578125" style="10" customWidth="1"/>
    <col min="4" max="4" width="11.5703125" style="10" customWidth="1"/>
    <col min="5" max="5" width="9.140625" style="10"/>
    <col min="6" max="6" width="12.7109375" style="10" customWidth="1"/>
    <col min="7" max="7" width="19.28515625" style="10" customWidth="1"/>
    <col min="8" max="8" width="4.5703125" style="10" customWidth="1"/>
    <col min="9" max="16384" width="9.140625" style="10"/>
  </cols>
  <sheetData>
    <row r="1" spans="1:8" x14ac:dyDescent="0.25">
      <c r="A1" s="54" t="s">
        <v>83</v>
      </c>
      <c r="B1" s="54"/>
      <c r="C1" s="54"/>
      <c r="D1" s="54"/>
      <c r="E1" s="54"/>
      <c r="F1" s="54"/>
      <c r="G1" s="54"/>
    </row>
    <row r="2" spans="1:8" x14ac:dyDescent="0.25">
      <c r="B2" s="21"/>
    </row>
    <row r="4" spans="1:8" x14ac:dyDescent="0.25">
      <c r="B4" s="22"/>
    </row>
    <row r="5" spans="1:8" x14ac:dyDescent="0.25">
      <c r="B5" s="61" t="s">
        <v>84</v>
      </c>
      <c r="C5" s="61"/>
      <c r="D5" s="61"/>
      <c r="E5" s="61"/>
      <c r="F5" s="61"/>
      <c r="G5" s="61"/>
    </row>
    <row r="6" spans="1:8" x14ac:dyDescent="0.25">
      <c r="A6" s="57" t="s">
        <v>70</v>
      </c>
      <c r="B6" s="57"/>
      <c r="C6" s="57"/>
      <c r="D6" s="57"/>
      <c r="E6" s="57"/>
      <c r="F6" s="57"/>
      <c r="G6" s="57"/>
      <c r="H6" s="57"/>
    </row>
    <row r="8" spans="1:8" x14ac:dyDescent="0.25">
      <c r="B8" s="25" t="s">
        <v>37</v>
      </c>
    </row>
    <row r="10" spans="1:8" x14ac:dyDescent="0.25">
      <c r="B10" s="12" t="s">
        <v>82</v>
      </c>
      <c r="C10" s="11"/>
      <c r="D10" s="12" t="s">
        <v>31</v>
      </c>
      <c r="E10" s="13"/>
      <c r="F10" s="12" t="s">
        <v>30</v>
      </c>
      <c r="G10" s="14"/>
    </row>
    <row r="12" spans="1:8" x14ac:dyDescent="0.25">
      <c r="B12" s="12" t="s">
        <v>33</v>
      </c>
      <c r="C12" s="58"/>
      <c r="D12" s="58"/>
      <c r="E12" s="58"/>
      <c r="F12" s="58"/>
      <c r="G12" s="58"/>
    </row>
    <row r="14" spans="1:8" x14ac:dyDescent="0.25">
      <c r="B14" s="10" t="s">
        <v>38</v>
      </c>
    </row>
    <row r="16" spans="1:8" ht="96.75" customHeight="1" x14ac:dyDescent="0.25">
      <c r="B16" s="53" t="s">
        <v>44</v>
      </c>
      <c r="C16" s="53"/>
      <c r="D16" s="53"/>
      <c r="E16" s="53"/>
      <c r="F16" s="53"/>
      <c r="G16" s="53"/>
    </row>
    <row r="17" spans="2:7" x14ac:dyDescent="0.25">
      <c r="B17" s="53" t="s">
        <v>48</v>
      </c>
      <c r="C17" s="53"/>
      <c r="D17" s="53"/>
      <c r="E17" s="53"/>
      <c r="F17" s="53"/>
      <c r="G17" s="53"/>
    </row>
    <row r="19" spans="2:7" x14ac:dyDescent="0.25">
      <c r="C19" s="12" t="s">
        <v>39</v>
      </c>
      <c r="D19" s="10" t="s">
        <v>6</v>
      </c>
    </row>
    <row r="21" spans="2:7" x14ac:dyDescent="0.25">
      <c r="B21" s="28" t="s">
        <v>41</v>
      </c>
    </row>
    <row r="22" spans="2:7" ht="28.5" customHeight="1" x14ac:dyDescent="0.25">
      <c r="B22" s="51" t="s">
        <v>40</v>
      </c>
      <c r="C22" s="51"/>
      <c r="D22" s="52"/>
      <c r="E22" s="52"/>
      <c r="F22" s="18" t="s">
        <v>29</v>
      </c>
    </row>
    <row r="23" spans="2:7" x14ac:dyDescent="0.25">
      <c r="B23" s="51" t="s">
        <v>15</v>
      </c>
      <c r="C23" s="51"/>
      <c r="D23" s="52"/>
      <c r="E23" s="52"/>
      <c r="F23" s="27" t="str">
        <f>IF(D23="Yes",HLOOKUP($D$19,Pricing!$B$3:$D$13,2,FALSE),"-")</f>
        <v>-</v>
      </c>
    </row>
    <row r="24" spans="2:7" x14ac:dyDescent="0.25">
      <c r="B24" s="51" t="s">
        <v>14</v>
      </c>
      <c r="C24" s="51"/>
      <c r="D24" s="52"/>
      <c r="E24" s="52"/>
      <c r="F24" s="27" t="str">
        <f>IF(D24="Yes",HLOOKUP($D$19,Pricing!$B$3:$D$13,3,FALSE),"-")</f>
        <v>-</v>
      </c>
    </row>
    <row r="25" spans="2:7" x14ac:dyDescent="0.25">
      <c r="B25" s="51" t="s">
        <v>8</v>
      </c>
      <c r="C25" s="51"/>
      <c r="D25" s="52"/>
      <c r="E25" s="52"/>
      <c r="F25" s="27" t="str">
        <f>IF(D25="Yes",HLOOKUP($D$19,Pricing!$B$3:$D$13,4,FALSE),"-")</f>
        <v>-</v>
      </c>
    </row>
    <row r="26" spans="2:7" x14ac:dyDescent="0.25">
      <c r="B26" s="51" t="s">
        <v>9</v>
      </c>
      <c r="C26" s="51"/>
      <c r="D26" s="52" t="s">
        <v>27</v>
      </c>
      <c r="E26" s="52"/>
      <c r="F26" s="27">
        <f>IF(D26="Yes",HLOOKUP($D$19,Pricing!$B$3:$D$13,5,FALSE),"-")</f>
        <v>0</v>
      </c>
    </row>
    <row r="27" spans="2:7" x14ac:dyDescent="0.25">
      <c r="B27" s="51" t="s">
        <v>10</v>
      </c>
      <c r="C27" s="51"/>
      <c r="D27" s="52" t="s">
        <v>27</v>
      </c>
      <c r="E27" s="52"/>
      <c r="F27" s="27">
        <f>IF(D27="Yes",HLOOKUP($D$19,Pricing!$B$3:$D$13,6,FALSE),"-")</f>
        <v>0</v>
      </c>
    </row>
    <row r="28" spans="2:7" x14ac:dyDescent="0.25">
      <c r="B28" s="17"/>
      <c r="C28" s="12" t="s">
        <v>11</v>
      </c>
      <c r="D28" s="52" t="s">
        <v>27</v>
      </c>
      <c r="E28" s="52"/>
      <c r="F28" s="27">
        <f>IF(D28="Yes",HLOOKUP($D$19,Pricing!$B$3:$D$13,7,FALSE),"-")</f>
        <v>0</v>
      </c>
    </row>
    <row r="29" spans="2:7" x14ac:dyDescent="0.25">
      <c r="B29" s="17"/>
      <c r="C29" s="12" t="s">
        <v>12</v>
      </c>
      <c r="D29" s="52" t="s">
        <v>27</v>
      </c>
      <c r="E29" s="52"/>
      <c r="F29" s="27">
        <f>IF(D29="Yes",HLOOKUP($D$19,Pricing!$B$3:$D$13,8,FALSE),"-")</f>
        <v>0</v>
      </c>
    </row>
    <row r="30" spans="2:7" x14ac:dyDescent="0.25">
      <c r="B30" s="17"/>
      <c r="C30" s="12" t="s">
        <v>13</v>
      </c>
      <c r="D30" s="52" t="s">
        <v>27</v>
      </c>
      <c r="E30" s="52"/>
      <c r="F30" s="27">
        <f>IF(D30="Yes",HLOOKUP($D$19,Pricing!$B$3:$D$13,9,FALSE),"-")</f>
        <v>0</v>
      </c>
    </row>
    <row r="31" spans="2:7" x14ac:dyDescent="0.25">
      <c r="B31" s="17"/>
      <c r="C31" s="12" t="s">
        <v>16</v>
      </c>
      <c r="D31" s="52" t="s">
        <v>27</v>
      </c>
      <c r="E31" s="52"/>
      <c r="F31" s="27">
        <f>IF(D31="Yes",HLOOKUP($D$19,Pricing!$B$3:$D$13,10,FALSE),"-")</f>
        <v>0</v>
      </c>
    </row>
    <row r="32" spans="2:7" x14ac:dyDescent="0.25">
      <c r="B32" s="17"/>
      <c r="C32" s="12" t="s">
        <v>17</v>
      </c>
      <c r="D32" s="52" t="s">
        <v>27</v>
      </c>
      <c r="E32" s="52"/>
      <c r="F32" s="27">
        <f>IF(D32="Yes",HLOOKUP($D$19,Pricing!$B$3:$D$13,11,FALSE),"-")</f>
        <v>0</v>
      </c>
    </row>
    <row r="33" spans="2:7" x14ac:dyDescent="0.25">
      <c r="B33" s="17"/>
      <c r="C33" s="17"/>
      <c r="D33" s="15"/>
      <c r="E33" s="15"/>
      <c r="F33" s="16"/>
    </row>
    <row r="34" spans="2:7" x14ac:dyDescent="0.25">
      <c r="B34" s="17"/>
      <c r="C34" s="17" t="s">
        <v>42</v>
      </c>
      <c r="D34" s="15"/>
      <c r="E34" s="15"/>
      <c r="G34" s="29">
        <f>SUM(F23:F33)</f>
        <v>0</v>
      </c>
    </row>
    <row r="36" spans="2:7" x14ac:dyDescent="0.25">
      <c r="B36" s="28" t="s">
        <v>43</v>
      </c>
    </row>
    <row r="38" spans="2:7" x14ac:dyDescent="0.25">
      <c r="B38" s="10" t="s">
        <v>52</v>
      </c>
      <c r="E38" s="30" t="s">
        <v>55</v>
      </c>
      <c r="F38" s="30" t="s">
        <v>56</v>
      </c>
      <c r="G38" s="15"/>
    </row>
    <row r="39" spans="2:7" x14ac:dyDescent="0.25">
      <c r="E39" s="35"/>
      <c r="F39" s="16"/>
    </row>
    <row r="40" spans="2:7" x14ac:dyDescent="0.25">
      <c r="E40" s="35"/>
      <c r="F40" s="16"/>
    </row>
    <row r="41" spans="2:7" x14ac:dyDescent="0.25">
      <c r="E41" s="35"/>
      <c r="F41" s="16"/>
    </row>
    <row r="42" spans="2:7" x14ac:dyDescent="0.25">
      <c r="E42" s="35"/>
      <c r="F42" s="16"/>
    </row>
    <row r="43" spans="2:7" x14ac:dyDescent="0.25">
      <c r="E43" s="35"/>
      <c r="F43" s="16"/>
    </row>
    <row r="44" spans="2:7" x14ac:dyDescent="0.25">
      <c r="E44" s="35"/>
      <c r="F44" s="16"/>
    </row>
    <row r="45" spans="2:7" x14ac:dyDescent="0.25">
      <c r="E45" s="35"/>
      <c r="F45" s="16"/>
    </row>
    <row r="46" spans="2:7" x14ac:dyDescent="0.25">
      <c r="E46" s="35"/>
      <c r="F46" s="16"/>
    </row>
    <row r="47" spans="2:7" x14ac:dyDescent="0.25">
      <c r="E47" s="35"/>
      <c r="F47" s="16"/>
    </row>
    <row r="48" spans="2:7" x14ac:dyDescent="0.25">
      <c r="E48" s="35"/>
      <c r="F48" s="16"/>
    </row>
    <row r="49" spans="3:7" x14ac:dyDescent="0.25">
      <c r="E49" s="35"/>
      <c r="F49" s="16"/>
    </row>
    <row r="50" spans="3:7" x14ac:dyDescent="0.25">
      <c r="E50" s="35"/>
      <c r="F50" s="16"/>
    </row>
    <row r="51" spans="3:7" x14ac:dyDescent="0.25">
      <c r="E51" s="35"/>
      <c r="F51" s="16"/>
    </row>
    <row r="52" spans="3:7" x14ac:dyDescent="0.25">
      <c r="E52" s="35"/>
      <c r="F52" s="16"/>
    </row>
    <row r="53" spans="3:7" x14ac:dyDescent="0.25">
      <c r="E53" s="35"/>
      <c r="F53" s="16"/>
    </row>
    <row r="54" spans="3:7" x14ac:dyDescent="0.25">
      <c r="E54" s="35"/>
      <c r="F54" s="16"/>
    </row>
    <row r="55" spans="3:7" x14ac:dyDescent="0.25">
      <c r="E55" s="35"/>
      <c r="F55" s="16"/>
    </row>
    <row r="56" spans="3:7" x14ac:dyDescent="0.25">
      <c r="E56" s="35"/>
      <c r="F56" s="16"/>
    </row>
    <row r="57" spans="3:7" x14ac:dyDescent="0.25">
      <c r="E57" s="35"/>
      <c r="F57" s="16"/>
    </row>
    <row r="58" spans="3:7" x14ac:dyDescent="0.25">
      <c r="E58" s="35"/>
      <c r="F58" s="16"/>
    </row>
    <row r="59" spans="3:7" x14ac:dyDescent="0.25">
      <c r="E59" s="35"/>
      <c r="F59" s="16"/>
    </row>
    <row r="60" spans="3:7" x14ac:dyDescent="0.25">
      <c r="E60" s="35"/>
      <c r="F60" s="16"/>
    </row>
    <row r="61" spans="3:7" x14ac:dyDescent="0.25">
      <c r="E61" s="35"/>
      <c r="F61" s="16"/>
    </row>
    <row r="62" spans="3:7" x14ac:dyDescent="0.25">
      <c r="E62" s="35"/>
      <c r="F62" s="16"/>
    </row>
    <row r="63" spans="3:7" x14ac:dyDescent="0.25">
      <c r="C63" s="17" t="s">
        <v>58</v>
      </c>
      <c r="G63" s="29">
        <f>SUM(G39:G62)</f>
        <v>0</v>
      </c>
    </row>
    <row r="66" spans="2:7" s="32" customFormat="1" ht="21.75" customHeight="1" thickBot="1" x14ac:dyDescent="0.3">
      <c r="B66" s="33" t="s">
        <v>59</v>
      </c>
      <c r="C66" s="33"/>
      <c r="D66" s="33"/>
      <c r="E66" s="33"/>
      <c r="F66" s="33"/>
      <c r="G66" s="34">
        <f>G63+G34</f>
        <v>0</v>
      </c>
    </row>
    <row r="67" spans="2:7" ht="15.75" thickTop="1" x14ac:dyDescent="0.25"/>
    <row r="68" spans="2:7" x14ac:dyDescent="0.25">
      <c r="B68" s="10" t="s">
        <v>60</v>
      </c>
      <c r="C68" s="60"/>
      <c r="D68" s="60"/>
      <c r="E68" s="60"/>
      <c r="F68" s="60"/>
      <c r="G68" s="60"/>
    </row>
    <row r="70" spans="2:7" x14ac:dyDescent="0.25">
      <c r="B70" s="10" t="s">
        <v>61</v>
      </c>
      <c r="C70" s="60"/>
      <c r="D70" s="60"/>
      <c r="E70" s="60"/>
      <c r="F70" s="60"/>
      <c r="G70" s="60"/>
    </row>
    <row r="73" spans="2:7" x14ac:dyDescent="0.25">
      <c r="B73" s="25" t="s">
        <v>49</v>
      </c>
    </row>
    <row r="75" spans="2:7" x14ac:dyDescent="0.25">
      <c r="B75" s="26" t="s">
        <v>50</v>
      </c>
    </row>
    <row r="77" spans="2:7" x14ac:dyDescent="0.25">
      <c r="C77" s="6" t="s">
        <v>3</v>
      </c>
      <c r="D77" s="55" t="s">
        <v>23</v>
      </c>
      <c r="E77" s="55"/>
      <c r="F77" s="55"/>
      <c r="G77" s="6" t="s">
        <v>2</v>
      </c>
    </row>
    <row r="78" spans="2:7" s="23" customFormat="1" ht="36.75" customHeight="1" x14ac:dyDescent="0.25">
      <c r="B78" s="7" t="s">
        <v>51</v>
      </c>
      <c r="C78" s="8"/>
      <c r="D78" s="56"/>
      <c r="E78" s="56"/>
      <c r="F78" s="56"/>
      <c r="G78" s="9"/>
    </row>
    <row r="81" spans="1:10" ht="15.75" thickBot="1" x14ac:dyDescent="0.3">
      <c r="B81" s="39"/>
      <c r="C81" s="39"/>
      <c r="D81" s="39"/>
      <c r="E81" s="39"/>
      <c r="F81" s="39"/>
      <c r="G81" s="39"/>
    </row>
    <row r="82" spans="1:10" ht="15.75" thickTop="1" x14ac:dyDescent="0.25"/>
    <row r="83" spans="1:10" x14ac:dyDescent="0.25">
      <c r="A83" s="57" t="s">
        <v>62</v>
      </c>
      <c r="B83" s="57"/>
      <c r="C83" s="57"/>
      <c r="D83" s="57"/>
      <c r="E83" s="57"/>
      <c r="F83" s="57"/>
      <c r="G83" s="57"/>
      <c r="H83" s="57"/>
    </row>
    <row r="84" spans="1:10" x14ac:dyDescent="0.25">
      <c r="A84" s="36"/>
      <c r="B84" s="36"/>
      <c r="C84" s="36"/>
      <c r="D84" s="36"/>
      <c r="E84" s="36"/>
      <c r="F84" s="36"/>
      <c r="G84" s="36"/>
      <c r="H84" s="36"/>
    </row>
    <row r="85" spans="1:10" x14ac:dyDescent="0.25">
      <c r="B85" s="12" t="s">
        <v>32</v>
      </c>
      <c r="C85" s="11">
        <f>C10</f>
        <v>0</v>
      </c>
      <c r="D85" s="12" t="s">
        <v>31</v>
      </c>
      <c r="E85" s="13">
        <f>E10</f>
        <v>0</v>
      </c>
      <c r="F85" s="12" t="s">
        <v>30</v>
      </c>
      <c r="G85" s="14"/>
    </row>
    <row r="87" spans="1:10" x14ac:dyDescent="0.25">
      <c r="B87" s="12" t="s">
        <v>33</v>
      </c>
      <c r="C87" s="58">
        <f>C12</f>
        <v>0</v>
      </c>
      <c r="D87" s="58"/>
      <c r="E87" s="58"/>
      <c r="F87" s="58"/>
      <c r="G87" s="58"/>
    </row>
    <row r="88" spans="1:10" x14ac:dyDescent="0.25">
      <c r="B88" s="12"/>
      <c r="C88" s="12"/>
      <c r="D88" s="12"/>
      <c r="E88" s="12"/>
      <c r="F88" s="12"/>
      <c r="G88" s="12"/>
      <c r="H88" s="12"/>
      <c r="I88" s="12"/>
      <c r="J88" s="12"/>
    </row>
    <row r="89" spans="1:10" s="31" customFormat="1" ht="20.25" customHeight="1" x14ac:dyDescent="0.25">
      <c r="A89" s="37"/>
      <c r="B89" s="38" t="s">
        <v>63</v>
      </c>
      <c r="C89" s="62" t="s">
        <v>64</v>
      </c>
      <c r="D89" s="62"/>
      <c r="E89" s="62"/>
      <c r="F89" s="62"/>
      <c r="G89" s="62"/>
      <c r="H89" s="37"/>
    </row>
    <row r="91" spans="1:10" x14ac:dyDescent="0.25">
      <c r="C91" s="6" t="s">
        <v>3</v>
      </c>
      <c r="D91" s="55" t="s">
        <v>23</v>
      </c>
      <c r="E91" s="55"/>
      <c r="F91" s="55"/>
      <c r="G91" s="6" t="s">
        <v>2</v>
      </c>
    </row>
    <row r="92" spans="1:10" s="23" customFormat="1" ht="36.950000000000003" customHeight="1" x14ac:dyDescent="0.25">
      <c r="B92" s="7" t="s">
        <v>24</v>
      </c>
      <c r="C92" s="8"/>
      <c r="D92" s="56"/>
      <c r="E92" s="56"/>
      <c r="F92" s="56"/>
      <c r="G92" s="9"/>
    </row>
    <row r="93" spans="1:10" ht="36.950000000000003" customHeight="1" x14ac:dyDescent="0.25">
      <c r="B93" s="7" t="s">
        <v>25</v>
      </c>
      <c r="C93" s="8"/>
      <c r="D93" s="56"/>
      <c r="E93" s="56"/>
      <c r="F93" s="56"/>
      <c r="G93" s="9"/>
    </row>
  </sheetData>
  <mergeCells count="33">
    <mergeCell ref="D93:F93"/>
    <mergeCell ref="C87:G87"/>
    <mergeCell ref="D24:E24"/>
    <mergeCell ref="B25:C25"/>
    <mergeCell ref="D25:E25"/>
    <mergeCell ref="A83:H83"/>
    <mergeCell ref="D91:F91"/>
    <mergeCell ref="D78:F78"/>
    <mergeCell ref="D28:E28"/>
    <mergeCell ref="D29:E29"/>
    <mergeCell ref="D30:E30"/>
    <mergeCell ref="D31:E31"/>
    <mergeCell ref="D32:E32"/>
    <mergeCell ref="C70:G70"/>
    <mergeCell ref="D92:F92"/>
    <mergeCell ref="C89:G89"/>
    <mergeCell ref="D77:F77"/>
    <mergeCell ref="D22:E22"/>
    <mergeCell ref="B22:C22"/>
    <mergeCell ref="B26:C26"/>
    <mergeCell ref="D26:E26"/>
    <mergeCell ref="B27:C27"/>
    <mergeCell ref="D27:E27"/>
    <mergeCell ref="B23:C23"/>
    <mergeCell ref="D23:E23"/>
    <mergeCell ref="B24:C24"/>
    <mergeCell ref="C68:G68"/>
    <mergeCell ref="B5:G5"/>
    <mergeCell ref="A1:G1"/>
    <mergeCell ref="A6:H6"/>
    <mergeCell ref="C12:G12"/>
    <mergeCell ref="B16:G16"/>
    <mergeCell ref="B17:G17"/>
  </mergeCells>
  <conditionalFormatting sqref="C10">
    <cfRule type="containsBlanks" dxfId="24" priority="11">
      <formula>LEN(TRIM(C10))=0</formula>
    </cfRule>
  </conditionalFormatting>
  <conditionalFormatting sqref="E10 G10 C12:G12 D19 D23:E27 C78:G78">
    <cfRule type="containsBlanks" dxfId="23" priority="10">
      <formula>LEN(TRIM(C10))=0</formula>
    </cfRule>
  </conditionalFormatting>
  <conditionalFormatting sqref="D28:E32">
    <cfRule type="containsBlanks" dxfId="22" priority="9">
      <formula>LEN(TRIM(D28))=0</formula>
    </cfRule>
  </conditionalFormatting>
  <conditionalFormatting sqref="B16:G16 B17">
    <cfRule type="containsBlanks" dxfId="21" priority="8">
      <formula>LEN(TRIM(B16))=0</formula>
    </cfRule>
  </conditionalFormatting>
  <conditionalFormatting sqref="C68:G68 C70:G70">
    <cfRule type="containsBlanks" dxfId="20" priority="7">
      <formula>LEN(TRIM(C68))=0</formula>
    </cfRule>
  </conditionalFormatting>
  <conditionalFormatting sqref="C92:G92">
    <cfRule type="containsBlanks" dxfId="19" priority="6">
      <formula>LEN(TRIM(C92))=0</formula>
    </cfRule>
  </conditionalFormatting>
  <conditionalFormatting sqref="C93:G93">
    <cfRule type="containsBlanks" dxfId="18" priority="3">
      <formula>LEN(TRIM(C93))=0</formula>
    </cfRule>
  </conditionalFormatting>
  <conditionalFormatting sqref="C89:G89">
    <cfRule type="containsBlanks" dxfId="17" priority="4">
      <formula>LEN(TRIM(C89))=0</formula>
    </cfRule>
  </conditionalFormatting>
  <conditionalFormatting sqref="E85 G85 C87:G87">
    <cfRule type="containsBlanks" dxfId="16" priority="1">
      <formula>LEN(TRIM(C85))=0</formula>
    </cfRule>
  </conditionalFormatting>
  <conditionalFormatting sqref="C85">
    <cfRule type="containsBlanks" dxfId="15" priority="2">
      <formula>LEN(TRIM(C85))=0</formula>
    </cfRule>
  </conditionalFormatting>
  <dataValidations count="1">
    <dataValidation type="list" errorStyle="information" allowBlank="1" showInputMessage="1" showErrorMessage="1" sqref="C16:G16" xr:uid="{00000000-0002-0000-0100-000000000000}">
      <formula1>$C$1:$C$4</formula1>
    </dataValidation>
  </dataValidations>
  <printOptions horizontalCentered="1"/>
  <pageMargins left="0.31496062992125984" right="0.31496062992125984" top="0.35433070866141736" bottom="0.35433070866141736" header="0.11811023622047245" footer="0.11811023622047245"/>
  <pageSetup paperSize="9" scale="95" fitToHeight="0" orientation="portrait"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1000000}">
          <x14:formula1>
            <xm:f>Pricing!$B$3:$D$3</xm:f>
          </x14:formula1>
          <xm:sqref>D19</xm:sqref>
        </x14:dataValidation>
        <x14:dataValidation type="list" allowBlank="1" showInputMessage="1" showErrorMessage="1" xr:uid="{00000000-0002-0000-0100-000002000000}">
          <x14:formula1>
            <xm:f>VLookUp!$A$1:$A$2</xm:f>
          </x14:formula1>
          <xm:sqref>D23:E34</xm:sqref>
        </x14:dataValidation>
        <x14:dataValidation type="list" allowBlank="1" showInputMessage="1" showErrorMessage="1" xr:uid="{00000000-0002-0000-0100-000003000000}">
          <x14:formula1>
            <xm:f>VLookUp!$B$1:$B$3</xm:f>
          </x14:formula1>
          <xm:sqref>C89:G89</xm:sqref>
        </x14:dataValidation>
        <x14:dataValidation type="list" errorStyle="information" allowBlank="1" showInputMessage="1" showErrorMessage="1" xr:uid="{00000000-0002-0000-0100-000004000000}">
          <x14:formula1>
            <xm:f>VLookUp!$C$1:$C$5</xm:f>
          </x14:formula1>
          <xm:sqref>B16:B17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79"/>
  <sheetViews>
    <sheetView zoomScale="160" zoomScaleNormal="160" workbookViewId="0">
      <selection activeCell="D21" sqref="D21:E21"/>
    </sheetView>
  </sheetViews>
  <sheetFormatPr defaultRowHeight="15" x14ac:dyDescent="0.25"/>
  <cols>
    <col min="1" max="1" width="4.5703125" style="10" customWidth="1"/>
    <col min="2" max="3" width="20.42578125" style="10" customWidth="1"/>
    <col min="4" max="4" width="11.5703125" style="10" customWidth="1"/>
    <col min="5" max="5" width="9.140625" style="10"/>
    <col min="6" max="6" width="12.7109375" style="10" customWidth="1"/>
    <col min="7" max="7" width="19.28515625" style="10" customWidth="1"/>
    <col min="8" max="8" width="4.5703125" style="10" customWidth="1"/>
    <col min="9" max="16384" width="9.140625" style="10"/>
  </cols>
  <sheetData>
    <row r="1" spans="1:8" x14ac:dyDescent="0.25">
      <c r="A1" s="54" t="s">
        <v>83</v>
      </c>
      <c r="B1" s="54"/>
      <c r="C1" s="54"/>
      <c r="D1" s="54"/>
      <c r="E1" s="54"/>
      <c r="F1" s="54"/>
      <c r="G1" s="54"/>
    </row>
    <row r="2" spans="1:8" x14ac:dyDescent="0.25">
      <c r="B2" s="21"/>
    </row>
    <row r="4" spans="1:8" x14ac:dyDescent="0.25">
      <c r="B4" s="22"/>
    </row>
    <row r="5" spans="1:8" x14ac:dyDescent="0.25">
      <c r="B5" s="61" t="s">
        <v>84</v>
      </c>
      <c r="C5" s="61"/>
      <c r="D5" s="61"/>
      <c r="E5" s="61"/>
      <c r="F5" s="61"/>
      <c r="G5" s="61"/>
    </row>
    <row r="6" spans="1:8" x14ac:dyDescent="0.25">
      <c r="A6" s="57" t="s">
        <v>71</v>
      </c>
      <c r="B6" s="57"/>
      <c r="C6" s="57"/>
      <c r="D6" s="57"/>
      <c r="E6" s="57"/>
      <c r="F6" s="57"/>
      <c r="G6" s="57"/>
      <c r="H6" s="57"/>
    </row>
    <row r="8" spans="1:8" x14ac:dyDescent="0.25">
      <c r="B8" s="25" t="s">
        <v>37</v>
      </c>
    </row>
    <row r="10" spans="1:8" x14ac:dyDescent="0.25">
      <c r="B10" s="20" t="s">
        <v>82</v>
      </c>
      <c r="C10" s="11"/>
      <c r="D10" s="20" t="s">
        <v>31</v>
      </c>
      <c r="E10" s="13"/>
      <c r="F10" s="20" t="s">
        <v>30</v>
      </c>
      <c r="G10" s="14"/>
    </row>
    <row r="12" spans="1:8" x14ac:dyDescent="0.25">
      <c r="B12" s="20" t="s">
        <v>33</v>
      </c>
      <c r="C12" s="58"/>
      <c r="D12" s="58"/>
      <c r="E12" s="58"/>
      <c r="F12" s="58"/>
      <c r="G12" s="58"/>
    </row>
    <row r="14" spans="1:8" x14ac:dyDescent="0.25">
      <c r="B14" s="10" t="s">
        <v>38</v>
      </c>
    </row>
    <row r="16" spans="1:8" ht="111" customHeight="1" x14ac:dyDescent="0.25">
      <c r="B16" s="53" t="s">
        <v>45</v>
      </c>
      <c r="C16" s="53"/>
      <c r="D16" s="53"/>
      <c r="E16" s="53"/>
      <c r="F16" s="53"/>
      <c r="G16" s="53"/>
    </row>
    <row r="17" spans="2:7" x14ac:dyDescent="0.25">
      <c r="B17" s="53" t="s">
        <v>48</v>
      </c>
      <c r="C17" s="53"/>
      <c r="D17" s="53"/>
      <c r="E17" s="53"/>
      <c r="F17" s="53"/>
      <c r="G17" s="53"/>
    </row>
    <row r="19" spans="2:7" x14ac:dyDescent="0.25">
      <c r="C19" s="20" t="s">
        <v>39</v>
      </c>
      <c r="D19" s="10" t="str">
        <f>'B C'!D19</f>
        <v>L4 Repair / Overhaul</v>
      </c>
    </row>
    <row r="21" spans="2:7" x14ac:dyDescent="0.25">
      <c r="B21" s="28" t="s">
        <v>41</v>
      </c>
    </row>
    <row r="22" spans="2:7" ht="28.5" customHeight="1" x14ac:dyDescent="0.25">
      <c r="B22" s="51" t="s">
        <v>40</v>
      </c>
      <c r="C22" s="51"/>
      <c r="D22" s="52"/>
      <c r="E22" s="52"/>
      <c r="F22" s="18" t="s">
        <v>29</v>
      </c>
    </row>
    <row r="23" spans="2:7" x14ac:dyDescent="0.25">
      <c r="B23" s="51" t="s">
        <v>15</v>
      </c>
      <c r="C23" s="51"/>
      <c r="D23" s="52"/>
      <c r="E23" s="52"/>
      <c r="F23" s="27" t="str">
        <f>IF(D23="Yes",HLOOKUP($D$19,Pricing!$B$3:$D$13,2,FALSE),"-")</f>
        <v>-</v>
      </c>
    </row>
    <row r="24" spans="2:7" x14ac:dyDescent="0.25">
      <c r="B24" s="51" t="s">
        <v>14</v>
      </c>
      <c r="C24" s="51"/>
      <c r="D24" s="52"/>
      <c r="E24" s="52"/>
      <c r="F24" s="27" t="str">
        <f>IF(D24="Yes",HLOOKUP($D$19,Pricing!$B$3:$D$13,3,FALSE),"-")</f>
        <v>-</v>
      </c>
    </row>
    <row r="25" spans="2:7" x14ac:dyDescent="0.25">
      <c r="B25" s="51" t="s">
        <v>8</v>
      </c>
      <c r="C25" s="51"/>
      <c r="D25" s="52"/>
      <c r="E25" s="52"/>
      <c r="F25" s="27" t="str">
        <f>IF(D25="Yes",HLOOKUP($D$19,Pricing!$B$3:$D$13,4,FALSE),"-")</f>
        <v>-</v>
      </c>
    </row>
    <row r="26" spans="2:7" x14ac:dyDescent="0.25">
      <c r="B26" s="51" t="s">
        <v>9</v>
      </c>
      <c r="C26" s="51"/>
      <c r="D26" s="52" t="s">
        <v>27</v>
      </c>
      <c r="E26" s="52"/>
      <c r="F26" s="27">
        <f>IF(D26="Yes",HLOOKUP($D$19,Pricing!$B$3:$D$13,5,FALSE),"-")</f>
        <v>0</v>
      </c>
    </row>
    <row r="27" spans="2:7" x14ac:dyDescent="0.25">
      <c r="B27" s="51" t="s">
        <v>10</v>
      </c>
      <c r="C27" s="51"/>
      <c r="D27" s="52" t="s">
        <v>27</v>
      </c>
      <c r="E27" s="52"/>
      <c r="F27" s="27">
        <f>IF(D27="Yes",HLOOKUP($D$19,Pricing!$B$3:$D$13,6,FALSE),"-")</f>
        <v>0</v>
      </c>
    </row>
    <row r="28" spans="2:7" x14ac:dyDescent="0.25">
      <c r="B28" s="17"/>
      <c r="C28" s="20" t="s">
        <v>11</v>
      </c>
      <c r="D28" s="52" t="s">
        <v>27</v>
      </c>
      <c r="E28" s="52"/>
      <c r="F28" s="27">
        <f>IF(D28="Yes",HLOOKUP($D$19,Pricing!$B$3:$D$13,7,FALSE),"-")</f>
        <v>0</v>
      </c>
    </row>
    <row r="29" spans="2:7" x14ac:dyDescent="0.25">
      <c r="B29" s="17"/>
      <c r="C29" s="20" t="s">
        <v>12</v>
      </c>
      <c r="D29" s="52" t="s">
        <v>27</v>
      </c>
      <c r="E29" s="52"/>
      <c r="F29" s="27">
        <f>IF(D29="Yes",HLOOKUP($D$19,Pricing!$B$3:$D$13,8,FALSE),"-")</f>
        <v>0</v>
      </c>
    </row>
    <row r="30" spans="2:7" x14ac:dyDescent="0.25">
      <c r="B30" s="17"/>
      <c r="C30" s="20" t="s">
        <v>13</v>
      </c>
      <c r="D30" s="52" t="s">
        <v>27</v>
      </c>
      <c r="E30" s="52"/>
      <c r="F30" s="27">
        <f>IF(D30="Yes",HLOOKUP($D$19,Pricing!$B$3:$D$13,9,FALSE),"-")</f>
        <v>0</v>
      </c>
    </row>
    <row r="31" spans="2:7" x14ac:dyDescent="0.25">
      <c r="B31" s="17"/>
      <c r="C31" s="20" t="s">
        <v>16</v>
      </c>
      <c r="D31" s="52" t="s">
        <v>27</v>
      </c>
      <c r="E31" s="52"/>
      <c r="F31" s="27">
        <f>IF(D31="Yes",HLOOKUP($D$19,Pricing!$B$3:$D$13,10,FALSE),"-")</f>
        <v>0</v>
      </c>
    </row>
    <row r="32" spans="2:7" x14ac:dyDescent="0.25">
      <c r="B32" s="17"/>
      <c r="C32" s="20" t="s">
        <v>17</v>
      </c>
      <c r="D32" s="52" t="s">
        <v>27</v>
      </c>
      <c r="E32" s="52"/>
      <c r="F32" s="27">
        <f>IF(D32="Yes",HLOOKUP($D$19,Pricing!$B$3:$D$13,11,FALSE),"-")</f>
        <v>0</v>
      </c>
    </row>
    <row r="33" spans="2:7" x14ac:dyDescent="0.25">
      <c r="B33" s="17"/>
      <c r="C33" s="17"/>
      <c r="D33" s="15"/>
      <c r="E33" s="15"/>
      <c r="F33" s="16"/>
    </row>
    <row r="34" spans="2:7" x14ac:dyDescent="0.25">
      <c r="B34" s="17"/>
      <c r="C34" s="17" t="s">
        <v>42</v>
      </c>
      <c r="D34" s="15"/>
      <c r="E34" s="15"/>
      <c r="G34" s="29">
        <f>SUM(F23:F33)</f>
        <v>0</v>
      </c>
    </row>
    <row r="37" spans="2:7" x14ac:dyDescent="0.25">
      <c r="B37" s="28" t="s">
        <v>67</v>
      </c>
      <c r="G37" s="29"/>
    </row>
    <row r="39" spans="2:7" x14ac:dyDescent="0.25">
      <c r="B39" s="28" t="s">
        <v>68</v>
      </c>
    </row>
    <row r="41" spans="2:7" x14ac:dyDescent="0.25">
      <c r="B41" s="10" t="s">
        <v>52</v>
      </c>
      <c r="C41" s="10" t="s">
        <v>53</v>
      </c>
      <c r="D41" s="10" t="s">
        <v>54</v>
      </c>
      <c r="E41" s="30" t="s">
        <v>55</v>
      </c>
      <c r="F41" s="30" t="s">
        <v>56</v>
      </c>
      <c r="G41" s="15" t="s">
        <v>57</v>
      </c>
    </row>
    <row r="42" spans="2:7" x14ac:dyDescent="0.25">
      <c r="E42" s="35"/>
      <c r="F42" s="16"/>
    </row>
    <row r="43" spans="2:7" x14ac:dyDescent="0.25">
      <c r="E43" s="35"/>
      <c r="F43" s="16"/>
    </row>
    <row r="44" spans="2:7" x14ac:dyDescent="0.25">
      <c r="E44" s="35"/>
      <c r="F44" s="16"/>
    </row>
    <row r="45" spans="2:7" x14ac:dyDescent="0.25">
      <c r="E45" s="35"/>
      <c r="F45" s="16"/>
    </row>
    <row r="46" spans="2:7" x14ac:dyDescent="0.25">
      <c r="E46" s="35"/>
      <c r="F46" s="16"/>
    </row>
    <row r="47" spans="2:7" x14ac:dyDescent="0.25">
      <c r="E47" s="35"/>
      <c r="F47" s="16"/>
    </row>
    <row r="48" spans="2:7" x14ac:dyDescent="0.25">
      <c r="E48" s="35"/>
      <c r="F48" s="16"/>
    </row>
    <row r="49" spans="2:7" x14ac:dyDescent="0.25">
      <c r="C49" s="17" t="s">
        <v>58</v>
      </c>
      <c r="G49" s="29">
        <f>SUM(G42:G48)</f>
        <v>0</v>
      </c>
    </row>
    <row r="52" spans="2:7" s="32" customFormat="1" ht="21.75" customHeight="1" thickBot="1" x14ac:dyDescent="0.3">
      <c r="B52" s="33" t="s">
        <v>59</v>
      </c>
      <c r="C52" s="33"/>
      <c r="D52" s="33"/>
      <c r="E52" s="33"/>
      <c r="F52" s="33"/>
      <c r="G52" s="34">
        <f>G49+G37+G34</f>
        <v>0</v>
      </c>
    </row>
    <row r="53" spans="2:7" ht="15.75" thickTop="1" x14ac:dyDescent="0.25"/>
    <row r="54" spans="2:7" x14ac:dyDescent="0.25">
      <c r="B54" s="10" t="s">
        <v>60</v>
      </c>
      <c r="C54" s="60"/>
      <c r="D54" s="60"/>
      <c r="E54" s="60"/>
      <c r="F54" s="60"/>
      <c r="G54" s="60"/>
    </row>
    <row r="56" spans="2:7" x14ac:dyDescent="0.25">
      <c r="B56" s="10" t="s">
        <v>61</v>
      </c>
      <c r="C56" s="60"/>
      <c r="D56" s="60"/>
      <c r="E56" s="60"/>
      <c r="F56" s="60"/>
      <c r="G56" s="60"/>
    </row>
    <row r="59" spans="2:7" x14ac:dyDescent="0.25">
      <c r="B59" s="25" t="s">
        <v>49</v>
      </c>
    </row>
    <row r="61" spans="2:7" x14ac:dyDescent="0.25">
      <c r="B61" s="26" t="s">
        <v>50</v>
      </c>
    </row>
    <row r="63" spans="2:7" x14ac:dyDescent="0.25">
      <c r="C63" s="6" t="s">
        <v>3</v>
      </c>
      <c r="D63" s="55" t="s">
        <v>23</v>
      </c>
      <c r="E63" s="55"/>
      <c r="F63" s="55"/>
      <c r="G63" s="6" t="s">
        <v>2</v>
      </c>
    </row>
    <row r="64" spans="2:7" s="24" customFormat="1" ht="36.75" customHeight="1" x14ac:dyDescent="0.25">
      <c r="B64" s="7" t="s">
        <v>51</v>
      </c>
      <c r="C64" s="8"/>
      <c r="D64" s="56"/>
      <c r="E64" s="56"/>
      <c r="F64" s="56"/>
      <c r="G64" s="9"/>
    </row>
    <row r="67" spans="1:10" ht="15.75" thickBot="1" x14ac:dyDescent="0.3">
      <c r="B67" s="39"/>
      <c r="C67" s="39"/>
      <c r="D67" s="39"/>
      <c r="E67" s="39"/>
      <c r="F67" s="39"/>
      <c r="G67" s="39"/>
    </row>
    <row r="68" spans="1:10" ht="15.75" thickTop="1" x14ac:dyDescent="0.25"/>
    <row r="69" spans="1:10" x14ac:dyDescent="0.25">
      <c r="A69" s="57" t="s">
        <v>69</v>
      </c>
      <c r="B69" s="57"/>
      <c r="C69" s="57"/>
      <c r="D69" s="57"/>
      <c r="E69" s="57"/>
      <c r="F69" s="57"/>
      <c r="G69" s="57"/>
      <c r="H69" s="57"/>
    </row>
    <row r="70" spans="1:10" x14ac:dyDescent="0.25">
      <c r="A70" s="36"/>
      <c r="B70" s="36"/>
      <c r="C70" s="36"/>
      <c r="D70" s="36"/>
      <c r="E70" s="36"/>
      <c r="F70" s="36"/>
      <c r="G70" s="36"/>
      <c r="H70" s="36"/>
    </row>
    <row r="71" spans="1:10" x14ac:dyDescent="0.25">
      <c r="B71" s="20" t="s">
        <v>32</v>
      </c>
      <c r="C71" s="11">
        <f>C10</f>
        <v>0</v>
      </c>
      <c r="D71" s="20" t="s">
        <v>31</v>
      </c>
      <c r="E71" s="13">
        <f>E10</f>
        <v>0</v>
      </c>
      <c r="F71" s="20" t="s">
        <v>30</v>
      </c>
      <c r="G71" s="14"/>
    </row>
    <row r="73" spans="1:10" x14ac:dyDescent="0.25">
      <c r="B73" s="20" t="s">
        <v>33</v>
      </c>
      <c r="C73" s="58">
        <f>C12</f>
        <v>0</v>
      </c>
      <c r="D73" s="58"/>
      <c r="E73" s="58"/>
      <c r="F73" s="58"/>
      <c r="G73" s="58"/>
    </row>
    <row r="74" spans="1:10" x14ac:dyDescent="0.25">
      <c r="B74" s="20"/>
      <c r="C74" s="20"/>
      <c r="D74" s="20"/>
      <c r="E74" s="20"/>
      <c r="F74" s="20"/>
      <c r="G74" s="20"/>
      <c r="H74" s="20"/>
      <c r="I74" s="20"/>
      <c r="J74" s="20"/>
    </row>
    <row r="75" spans="1:10" s="31" customFormat="1" ht="20.25" customHeight="1" x14ac:dyDescent="0.25">
      <c r="A75" s="37"/>
      <c r="B75" s="38" t="s">
        <v>63</v>
      </c>
      <c r="C75" s="62" t="s">
        <v>64</v>
      </c>
      <c r="D75" s="62"/>
      <c r="E75" s="62"/>
      <c r="F75" s="62"/>
      <c r="G75" s="62"/>
      <c r="H75" s="37"/>
    </row>
    <row r="77" spans="1:10" x14ac:dyDescent="0.25">
      <c r="C77" s="6" t="s">
        <v>3</v>
      </c>
      <c r="D77" s="55" t="s">
        <v>23</v>
      </c>
      <c r="E77" s="55"/>
      <c r="F77" s="55"/>
      <c r="G77" s="6" t="s">
        <v>2</v>
      </c>
    </row>
    <row r="78" spans="1:10" s="24" customFormat="1" ht="36.950000000000003" customHeight="1" x14ac:dyDescent="0.25">
      <c r="B78" s="7" t="s">
        <v>24</v>
      </c>
      <c r="C78" s="8"/>
      <c r="D78" s="56"/>
      <c r="E78" s="56"/>
      <c r="F78" s="56"/>
      <c r="G78" s="9"/>
    </row>
    <row r="79" spans="1:10" ht="36.950000000000003" customHeight="1" x14ac:dyDescent="0.25">
      <c r="B79" s="7" t="s">
        <v>25</v>
      </c>
      <c r="C79" s="8"/>
      <c r="D79" s="56"/>
      <c r="E79" s="56"/>
      <c r="F79" s="56"/>
      <c r="G79" s="9"/>
    </row>
  </sheetData>
  <mergeCells count="33">
    <mergeCell ref="B22:C22"/>
    <mergeCell ref="D22:E22"/>
    <mergeCell ref="A1:G1"/>
    <mergeCell ref="A6:H6"/>
    <mergeCell ref="C12:G12"/>
    <mergeCell ref="B16:G16"/>
    <mergeCell ref="B17:G17"/>
    <mergeCell ref="B5:G5"/>
    <mergeCell ref="B23:C23"/>
    <mergeCell ref="D23:E23"/>
    <mergeCell ref="B24:C24"/>
    <mergeCell ref="D24:E24"/>
    <mergeCell ref="B25:C25"/>
    <mergeCell ref="D25:E25"/>
    <mergeCell ref="D63:F63"/>
    <mergeCell ref="B26:C26"/>
    <mergeCell ref="D26:E26"/>
    <mergeCell ref="B27:C27"/>
    <mergeCell ref="D27:E27"/>
    <mergeCell ref="D28:E28"/>
    <mergeCell ref="D29:E29"/>
    <mergeCell ref="D30:E30"/>
    <mergeCell ref="D31:E31"/>
    <mergeCell ref="D32:E32"/>
    <mergeCell ref="C54:G54"/>
    <mergeCell ref="C56:G56"/>
    <mergeCell ref="D79:F79"/>
    <mergeCell ref="D64:F64"/>
    <mergeCell ref="A69:H69"/>
    <mergeCell ref="C73:G73"/>
    <mergeCell ref="C75:G75"/>
    <mergeCell ref="D77:F77"/>
    <mergeCell ref="D78:F78"/>
  </mergeCells>
  <conditionalFormatting sqref="C10">
    <cfRule type="containsBlanks" dxfId="14" priority="10">
      <formula>LEN(TRIM(C10))=0</formula>
    </cfRule>
  </conditionalFormatting>
  <conditionalFormatting sqref="E10 G10 C12:G12 D19 D23:E27 C64:G64">
    <cfRule type="containsBlanks" dxfId="13" priority="9">
      <formula>LEN(TRIM(C10))=0</formula>
    </cfRule>
  </conditionalFormatting>
  <conditionalFormatting sqref="D28:E32">
    <cfRule type="containsBlanks" dxfId="12" priority="8">
      <formula>LEN(TRIM(D28))=0</formula>
    </cfRule>
  </conditionalFormatting>
  <conditionalFormatting sqref="B16:G16 B17">
    <cfRule type="containsBlanks" dxfId="11" priority="7">
      <formula>LEN(TRIM(B16))=0</formula>
    </cfRule>
  </conditionalFormatting>
  <conditionalFormatting sqref="C54:G54 C56:G56">
    <cfRule type="containsBlanks" dxfId="10" priority="6">
      <formula>LEN(TRIM(C54))=0</formula>
    </cfRule>
  </conditionalFormatting>
  <conditionalFormatting sqref="C78:G78">
    <cfRule type="containsBlanks" dxfId="9" priority="5">
      <formula>LEN(TRIM(C78))=0</formula>
    </cfRule>
  </conditionalFormatting>
  <conditionalFormatting sqref="C79:G79">
    <cfRule type="containsBlanks" dxfId="8" priority="3">
      <formula>LEN(TRIM(C79))=0</formula>
    </cfRule>
  </conditionalFormatting>
  <conditionalFormatting sqref="C75:G75">
    <cfRule type="containsBlanks" dxfId="7" priority="4">
      <formula>LEN(TRIM(C75))=0</formula>
    </cfRule>
  </conditionalFormatting>
  <conditionalFormatting sqref="E71 G71 C73:G73">
    <cfRule type="containsBlanks" dxfId="6" priority="1">
      <formula>LEN(TRIM(C71))=0</formula>
    </cfRule>
  </conditionalFormatting>
  <conditionalFormatting sqref="C71">
    <cfRule type="containsBlanks" dxfId="5" priority="2">
      <formula>LEN(TRIM(C71))=0</formula>
    </cfRule>
  </conditionalFormatting>
  <dataValidations count="1">
    <dataValidation type="list" errorStyle="information" allowBlank="1" showInputMessage="1" showErrorMessage="1" sqref="C16:G16" xr:uid="{00000000-0002-0000-0200-000000000000}">
      <formula1>$C$1:$C$4</formula1>
    </dataValidation>
  </dataValidations>
  <printOptions horizontalCentered="1"/>
  <pageMargins left="0.31496062992125984" right="0.31496062992125984" top="0.35433070866141736" bottom="0.35433070866141736" header="0.11811023622047245" footer="0.11811023622047245"/>
  <pageSetup paperSize="9" scale="95" fitToHeight="0" orientation="portrait"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200-000001000000}">
          <x14:formula1>
            <xm:f>VLookUp!$B$1:$B$3</xm:f>
          </x14:formula1>
          <xm:sqref>C75:G75</xm:sqref>
        </x14:dataValidation>
        <x14:dataValidation type="list" allowBlank="1" showInputMessage="1" showErrorMessage="1" xr:uid="{00000000-0002-0000-0200-000002000000}">
          <x14:formula1>
            <xm:f>VLookUp!$A$1:$A$2</xm:f>
          </x14:formula1>
          <xm:sqref>D23:E34</xm:sqref>
        </x14:dataValidation>
        <x14:dataValidation type="list" allowBlank="1" showInputMessage="1" showErrorMessage="1" xr:uid="{00000000-0002-0000-0200-000003000000}">
          <x14:formula1>
            <xm:f>Pricing!$B$3:$D$3</xm:f>
          </x14:formula1>
          <xm:sqref>D19</xm:sqref>
        </x14:dataValidation>
        <x14:dataValidation type="list" errorStyle="information" allowBlank="1" showInputMessage="1" showErrorMessage="1" xr:uid="{00000000-0002-0000-0200-000004000000}">
          <x14:formula1>
            <xm:f>VLookUp!$C$1:$C$5</xm:f>
          </x14:formula1>
          <xm:sqref>B16:B17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42"/>
  <sheetViews>
    <sheetView topLeftCell="A40" zoomScale="160" zoomScaleNormal="160" workbookViewId="0">
      <selection activeCell="D21" sqref="D21:E21"/>
    </sheetView>
  </sheetViews>
  <sheetFormatPr defaultRowHeight="15" x14ac:dyDescent="0.25"/>
  <cols>
    <col min="1" max="1" width="4.5703125" style="10" customWidth="1"/>
    <col min="2" max="3" width="20.42578125" style="10" customWidth="1"/>
    <col min="4" max="4" width="11.5703125" style="10" customWidth="1"/>
    <col min="5" max="5" width="9.140625" style="10"/>
    <col min="6" max="6" width="12.7109375" style="10" customWidth="1"/>
    <col min="7" max="7" width="19.28515625" style="10" customWidth="1"/>
    <col min="8" max="8" width="4.5703125" style="10" customWidth="1"/>
    <col min="9" max="16384" width="9.140625" style="10"/>
  </cols>
  <sheetData>
    <row r="1" spans="1:8" x14ac:dyDescent="0.25">
      <c r="A1" s="54" t="s">
        <v>83</v>
      </c>
      <c r="B1" s="54"/>
      <c r="C1" s="54"/>
      <c r="D1" s="54"/>
      <c r="E1" s="54"/>
      <c r="F1" s="54"/>
      <c r="G1" s="54"/>
    </row>
    <row r="2" spans="1:8" x14ac:dyDescent="0.25">
      <c r="B2" s="21"/>
    </row>
    <row r="4" spans="1:8" x14ac:dyDescent="0.25">
      <c r="B4" s="22"/>
    </row>
    <row r="5" spans="1:8" x14ac:dyDescent="0.25">
      <c r="B5" s="61" t="s">
        <v>84</v>
      </c>
      <c r="C5" s="61"/>
      <c r="D5" s="61"/>
      <c r="E5" s="61"/>
      <c r="F5" s="61"/>
      <c r="G5" s="61"/>
    </row>
    <row r="6" spans="1:8" x14ac:dyDescent="0.25">
      <c r="A6" s="57" t="s">
        <v>72</v>
      </c>
      <c r="B6" s="57"/>
      <c r="C6" s="57"/>
      <c r="D6" s="57"/>
      <c r="E6" s="57"/>
      <c r="F6" s="57"/>
      <c r="G6" s="57"/>
      <c r="H6" s="57"/>
    </row>
    <row r="8" spans="1:8" x14ac:dyDescent="0.25">
      <c r="B8" s="20" t="s">
        <v>32</v>
      </c>
      <c r="C8" s="11">
        <f>A!C10</f>
        <v>0</v>
      </c>
      <c r="D8" s="20" t="s">
        <v>31</v>
      </c>
      <c r="E8" s="13">
        <f>A!E10</f>
        <v>0</v>
      </c>
      <c r="F8" s="20" t="s">
        <v>30</v>
      </c>
      <c r="G8" s="14"/>
    </row>
    <row r="10" spans="1:8" x14ac:dyDescent="0.25">
      <c r="B10" s="20" t="s">
        <v>82</v>
      </c>
      <c r="C10" s="58"/>
      <c r="D10" s="58"/>
      <c r="E10" s="58"/>
      <c r="F10" s="58"/>
      <c r="G10" s="58"/>
    </row>
    <row r="12" spans="1:8" x14ac:dyDescent="0.25">
      <c r="B12" s="25" t="s">
        <v>80</v>
      </c>
    </row>
    <row r="14" spans="1:8" x14ac:dyDescent="0.25">
      <c r="C14" s="20" t="s">
        <v>39</v>
      </c>
      <c r="D14" s="25" t="str">
        <f>'D E'!D19</f>
        <v>L4 Repair / Overhaul</v>
      </c>
    </row>
    <row r="15" spans="1:8" x14ac:dyDescent="0.25">
      <c r="C15" s="20"/>
    </row>
    <row r="16" spans="1:8" x14ac:dyDescent="0.25">
      <c r="G16" s="36" t="s">
        <v>81</v>
      </c>
    </row>
    <row r="17" spans="2:7" ht="9.75" customHeight="1" x14ac:dyDescent="0.25">
      <c r="G17" s="15"/>
    </row>
    <row r="18" spans="2:7" x14ac:dyDescent="0.25">
      <c r="B18" s="40" t="s">
        <v>41</v>
      </c>
      <c r="G18" s="16">
        <f>'D E'!G34</f>
        <v>0</v>
      </c>
    </row>
    <row r="19" spans="2:7" x14ac:dyDescent="0.25">
      <c r="B19" s="40" t="s">
        <v>43</v>
      </c>
      <c r="G19" s="16">
        <f>'D E'!G37</f>
        <v>0</v>
      </c>
    </row>
    <row r="20" spans="2:7" x14ac:dyDescent="0.25">
      <c r="B20" s="40" t="s">
        <v>68</v>
      </c>
      <c r="G20" s="16">
        <f>'D E'!G49</f>
        <v>0</v>
      </c>
    </row>
    <row r="21" spans="2:7" x14ac:dyDescent="0.25">
      <c r="B21" s="40"/>
      <c r="G21" s="44"/>
    </row>
    <row r="22" spans="2:7" ht="16.5" thickBot="1" x14ac:dyDescent="0.3">
      <c r="B22" s="32" t="s">
        <v>59</v>
      </c>
      <c r="G22" s="45">
        <f>SUM(G18:G21)</f>
        <v>0</v>
      </c>
    </row>
    <row r="23" spans="2:7" ht="15.75" thickTop="1" x14ac:dyDescent="0.25"/>
    <row r="25" spans="2:7" x14ac:dyDescent="0.25">
      <c r="B25" s="25" t="s">
        <v>76</v>
      </c>
    </row>
    <row r="27" spans="2:7" x14ac:dyDescent="0.25">
      <c r="B27" s="26" t="s">
        <v>73</v>
      </c>
    </row>
    <row r="28" spans="2:7" x14ac:dyDescent="0.25">
      <c r="B28" s="26"/>
    </row>
    <row r="29" spans="2:7" x14ac:dyDescent="0.25">
      <c r="B29" s="41" t="s">
        <v>74</v>
      </c>
    </row>
    <row r="31" spans="2:7" x14ac:dyDescent="0.25">
      <c r="C31" s="6" t="s">
        <v>3</v>
      </c>
      <c r="D31" s="55" t="s">
        <v>23</v>
      </c>
      <c r="E31" s="55"/>
      <c r="F31" s="55"/>
      <c r="G31" s="6" t="s">
        <v>2</v>
      </c>
    </row>
    <row r="32" spans="2:7" s="24" customFormat="1" ht="36.75" customHeight="1" x14ac:dyDescent="0.25">
      <c r="B32" s="7" t="s">
        <v>51</v>
      </c>
      <c r="C32" s="8"/>
      <c r="D32" s="56"/>
      <c r="E32" s="56"/>
      <c r="F32" s="56"/>
      <c r="G32" s="9"/>
    </row>
    <row r="34" spans="2:7" x14ac:dyDescent="0.25">
      <c r="B34" s="25" t="s">
        <v>75</v>
      </c>
    </row>
    <row r="36" spans="2:7" x14ac:dyDescent="0.25">
      <c r="C36" s="6" t="s">
        <v>3</v>
      </c>
      <c r="D36" s="55" t="s">
        <v>23</v>
      </c>
      <c r="E36" s="55"/>
      <c r="F36" s="55"/>
      <c r="G36" s="6" t="s">
        <v>2</v>
      </c>
    </row>
    <row r="37" spans="2:7" s="24" customFormat="1" ht="36.950000000000003" customHeight="1" x14ac:dyDescent="0.25">
      <c r="B37" s="7" t="s">
        <v>24</v>
      </c>
      <c r="C37" s="8"/>
      <c r="D37" s="56"/>
      <c r="E37" s="56"/>
      <c r="F37" s="56"/>
      <c r="G37" s="9"/>
    </row>
    <row r="38" spans="2:7" ht="36.950000000000003" customHeight="1" x14ac:dyDescent="0.25">
      <c r="B38" s="7" t="s">
        <v>25</v>
      </c>
      <c r="C38" s="8"/>
      <c r="D38" s="56"/>
      <c r="E38" s="56"/>
      <c r="F38" s="56"/>
      <c r="G38" s="9"/>
    </row>
    <row r="41" spans="2:7" ht="19.5" customHeight="1" x14ac:dyDescent="0.25">
      <c r="B41" s="41" t="s">
        <v>77</v>
      </c>
      <c r="D41" s="43" t="s">
        <v>78</v>
      </c>
      <c r="E41" s="63"/>
      <c r="F41" s="63"/>
    </row>
    <row r="42" spans="2:7" ht="19.5" customHeight="1" x14ac:dyDescent="0.25">
      <c r="D42" s="43" t="s">
        <v>79</v>
      </c>
      <c r="E42" s="63"/>
      <c r="F42" s="63"/>
    </row>
  </sheetData>
  <mergeCells count="11">
    <mergeCell ref="D32:F32"/>
    <mergeCell ref="D31:F31"/>
    <mergeCell ref="A1:G1"/>
    <mergeCell ref="A6:H6"/>
    <mergeCell ref="C10:G10"/>
    <mergeCell ref="B5:G5"/>
    <mergeCell ref="D36:F36"/>
    <mergeCell ref="D37:F37"/>
    <mergeCell ref="D38:F38"/>
    <mergeCell ref="E42:F42"/>
    <mergeCell ref="E41:F41"/>
  </mergeCells>
  <conditionalFormatting sqref="C8">
    <cfRule type="containsBlanks" dxfId="4" priority="13">
      <formula>LEN(TRIM(C8))=0</formula>
    </cfRule>
  </conditionalFormatting>
  <conditionalFormatting sqref="E8 G8 C10:G10 D14 C32:G32">
    <cfRule type="containsBlanks" dxfId="3" priority="12">
      <formula>LEN(TRIM(C8))=0</formula>
    </cfRule>
  </conditionalFormatting>
  <conditionalFormatting sqref="C37:G37">
    <cfRule type="containsBlanks" dxfId="2" priority="3">
      <formula>LEN(TRIM(C37))=0</formula>
    </cfRule>
  </conditionalFormatting>
  <conditionalFormatting sqref="C38:G38">
    <cfRule type="containsBlanks" dxfId="1" priority="2">
      <formula>LEN(TRIM(C38))=0</formula>
    </cfRule>
  </conditionalFormatting>
  <conditionalFormatting sqref="E41:F42">
    <cfRule type="containsBlanks" dxfId="0" priority="1">
      <formula>LEN(TRIM(E41))=0</formula>
    </cfRule>
  </conditionalFormatting>
  <printOptions horizontalCentered="1"/>
  <pageMargins left="0.31496062992125984" right="0.31496062992125984" top="0.35433070866141736" bottom="0.35433070866141736" header="0.11811023622047245" footer="0.11811023622047245"/>
  <pageSetup paperSize="9" scale="95" fitToHeight="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Pricing!$B$3:$D$3</xm:f>
          </x14:formula1>
          <xm:sqref>D14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83"/>
  <sheetViews>
    <sheetView tabSelected="1" workbookViewId="0">
      <selection activeCell="G86" sqref="G86"/>
    </sheetView>
  </sheetViews>
  <sheetFormatPr defaultRowHeight="15" x14ac:dyDescent="0.25"/>
  <cols>
    <col min="1" max="1" width="34.7109375" customWidth="1"/>
    <col min="2" max="4" width="13.5703125" style="2" customWidth="1"/>
  </cols>
  <sheetData>
    <row r="1" spans="1:4" x14ac:dyDescent="0.25">
      <c r="A1" s="49" t="s">
        <v>85</v>
      </c>
    </row>
    <row r="3" spans="1:4" s="1" customFormat="1" ht="31.5" customHeight="1" x14ac:dyDescent="0.25">
      <c r="A3" s="47" t="s">
        <v>7</v>
      </c>
      <c r="B3" s="48" t="s">
        <v>4</v>
      </c>
      <c r="C3" s="48" t="s">
        <v>5</v>
      </c>
      <c r="D3" s="48" t="s">
        <v>6</v>
      </c>
    </row>
    <row r="4" spans="1:4" x14ac:dyDescent="0.25">
      <c r="A4" s="42" t="s">
        <v>15</v>
      </c>
      <c r="B4" s="46"/>
      <c r="C4" s="46"/>
      <c r="D4" s="46"/>
    </row>
    <row r="5" spans="1:4" x14ac:dyDescent="0.25">
      <c r="A5" s="42" t="s">
        <v>14</v>
      </c>
      <c r="B5" s="46"/>
      <c r="C5" s="46"/>
      <c r="D5" s="46"/>
    </row>
    <row r="6" spans="1:4" x14ac:dyDescent="0.25">
      <c r="A6" s="42" t="s">
        <v>8</v>
      </c>
      <c r="B6" s="46"/>
      <c r="C6" s="46"/>
      <c r="D6" s="46"/>
    </row>
    <row r="7" spans="1:4" x14ac:dyDescent="0.25">
      <c r="A7" s="42" t="s">
        <v>9</v>
      </c>
      <c r="B7" s="46"/>
      <c r="C7" s="46"/>
      <c r="D7" s="46"/>
    </row>
    <row r="8" spans="1:4" x14ac:dyDescent="0.25">
      <c r="A8" s="42" t="s">
        <v>10</v>
      </c>
      <c r="B8" s="46"/>
      <c r="C8" s="46"/>
      <c r="D8" s="46"/>
    </row>
    <row r="9" spans="1:4" x14ac:dyDescent="0.25">
      <c r="A9" s="42" t="s">
        <v>11</v>
      </c>
      <c r="B9" s="46"/>
      <c r="C9" s="46"/>
      <c r="D9" s="46"/>
    </row>
    <row r="10" spans="1:4" x14ac:dyDescent="0.25">
      <c r="A10" s="42" t="s">
        <v>12</v>
      </c>
      <c r="B10" s="46"/>
      <c r="C10" s="46"/>
      <c r="D10" s="46"/>
    </row>
    <row r="11" spans="1:4" x14ac:dyDescent="0.25">
      <c r="A11" s="42" t="s">
        <v>13</v>
      </c>
      <c r="B11" s="46"/>
      <c r="C11" s="46"/>
      <c r="D11" s="46"/>
    </row>
    <row r="12" spans="1:4" x14ac:dyDescent="0.25">
      <c r="A12" s="42" t="s">
        <v>16</v>
      </c>
      <c r="B12" s="46"/>
      <c r="C12" s="46"/>
      <c r="D12" s="46"/>
    </row>
    <row r="13" spans="1:4" x14ac:dyDescent="0.25">
      <c r="A13" s="42" t="s">
        <v>17</v>
      </c>
      <c r="B13" s="46"/>
      <c r="C13" s="46"/>
      <c r="D13" s="46"/>
    </row>
    <row r="15" spans="1:4" x14ac:dyDescent="0.25">
      <c r="A15" s="49" t="s">
        <v>86</v>
      </c>
    </row>
    <row r="17" spans="1:4" ht="30" x14ac:dyDescent="0.25">
      <c r="A17" s="47" t="s">
        <v>7</v>
      </c>
      <c r="B17" s="48" t="s">
        <v>4</v>
      </c>
      <c r="C17" s="48" t="s">
        <v>5</v>
      </c>
      <c r="D17" s="48" t="s">
        <v>6</v>
      </c>
    </row>
    <row r="18" spans="1:4" x14ac:dyDescent="0.25">
      <c r="A18" s="42" t="s">
        <v>15</v>
      </c>
      <c r="B18" s="46"/>
      <c r="C18" s="46"/>
      <c r="D18" s="46"/>
    </row>
    <row r="19" spans="1:4" x14ac:dyDescent="0.25">
      <c r="A19" s="42" t="s">
        <v>14</v>
      </c>
      <c r="B19" s="46"/>
      <c r="C19" s="46"/>
      <c r="D19" s="46"/>
    </row>
    <row r="20" spans="1:4" x14ac:dyDescent="0.25">
      <c r="A20" s="42" t="s">
        <v>8</v>
      </c>
      <c r="B20" s="46"/>
      <c r="C20" s="46"/>
      <c r="D20" s="46"/>
    </row>
    <row r="21" spans="1:4" x14ac:dyDescent="0.25">
      <c r="A21" s="42" t="s">
        <v>9</v>
      </c>
      <c r="B21" s="46"/>
      <c r="C21" s="46"/>
      <c r="D21" s="46"/>
    </row>
    <row r="22" spans="1:4" x14ac:dyDescent="0.25">
      <c r="A22" s="42" t="s">
        <v>10</v>
      </c>
      <c r="B22" s="46"/>
      <c r="C22" s="46"/>
      <c r="D22" s="46"/>
    </row>
    <row r="23" spans="1:4" x14ac:dyDescent="0.25">
      <c r="A23" s="42" t="s">
        <v>11</v>
      </c>
      <c r="B23" s="46"/>
      <c r="C23" s="46"/>
      <c r="D23" s="46"/>
    </row>
    <row r="24" spans="1:4" x14ac:dyDescent="0.25">
      <c r="A24" s="42" t="s">
        <v>12</v>
      </c>
      <c r="B24" s="46"/>
      <c r="C24" s="46"/>
      <c r="D24" s="46"/>
    </row>
    <row r="25" spans="1:4" x14ac:dyDescent="0.25">
      <c r="A25" s="42" t="s">
        <v>13</v>
      </c>
      <c r="B25" s="46"/>
      <c r="C25" s="46"/>
      <c r="D25" s="46"/>
    </row>
    <row r="26" spans="1:4" x14ac:dyDescent="0.25">
      <c r="A26" s="42" t="s">
        <v>16</v>
      </c>
      <c r="B26" s="46"/>
      <c r="C26" s="46"/>
      <c r="D26" s="46"/>
    </row>
    <row r="27" spans="1:4" x14ac:dyDescent="0.25">
      <c r="A27" s="42" t="s">
        <v>17</v>
      </c>
      <c r="B27" s="46"/>
      <c r="C27" s="46"/>
      <c r="D27" s="46"/>
    </row>
    <row r="29" spans="1:4" x14ac:dyDescent="0.25">
      <c r="A29" s="49" t="s">
        <v>87</v>
      </c>
    </row>
    <row r="31" spans="1:4" ht="30" x14ac:dyDescent="0.25">
      <c r="A31" s="47" t="s">
        <v>7</v>
      </c>
      <c r="B31" s="48" t="s">
        <v>4</v>
      </c>
      <c r="C31" s="48" t="s">
        <v>5</v>
      </c>
      <c r="D31" s="48" t="s">
        <v>6</v>
      </c>
    </row>
    <row r="32" spans="1:4" x14ac:dyDescent="0.25">
      <c r="A32" s="42" t="s">
        <v>15</v>
      </c>
      <c r="B32" s="46"/>
      <c r="C32" s="46"/>
      <c r="D32" s="46"/>
    </row>
    <row r="33" spans="1:4" x14ac:dyDescent="0.25">
      <c r="A33" s="42" t="s">
        <v>14</v>
      </c>
      <c r="B33" s="46"/>
      <c r="C33" s="46"/>
      <c r="D33" s="46"/>
    </row>
    <row r="34" spans="1:4" x14ac:dyDescent="0.25">
      <c r="A34" s="42" t="s">
        <v>8</v>
      </c>
      <c r="B34" s="46"/>
      <c r="C34" s="46"/>
      <c r="D34" s="46"/>
    </row>
    <row r="35" spans="1:4" x14ac:dyDescent="0.25">
      <c r="A35" s="42" t="s">
        <v>9</v>
      </c>
      <c r="B35" s="46"/>
      <c r="C35" s="46"/>
      <c r="D35" s="46"/>
    </row>
    <row r="36" spans="1:4" x14ac:dyDescent="0.25">
      <c r="A36" s="42" t="s">
        <v>10</v>
      </c>
      <c r="B36" s="46"/>
      <c r="C36" s="46"/>
      <c r="D36" s="46"/>
    </row>
    <row r="37" spans="1:4" x14ac:dyDescent="0.25">
      <c r="A37" s="42" t="s">
        <v>11</v>
      </c>
      <c r="B37" s="46"/>
      <c r="C37" s="46"/>
      <c r="D37" s="46"/>
    </row>
    <row r="38" spans="1:4" x14ac:dyDescent="0.25">
      <c r="A38" s="42" t="s">
        <v>12</v>
      </c>
      <c r="B38" s="46"/>
      <c r="C38" s="46"/>
      <c r="D38" s="46"/>
    </row>
    <row r="39" spans="1:4" x14ac:dyDescent="0.25">
      <c r="A39" s="42" t="s">
        <v>13</v>
      </c>
      <c r="B39" s="46"/>
      <c r="C39" s="46"/>
      <c r="D39" s="46"/>
    </row>
    <row r="40" spans="1:4" x14ac:dyDescent="0.25">
      <c r="A40" s="42" t="s">
        <v>16</v>
      </c>
      <c r="B40" s="46"/>
      <c r="C40" s="46"/>
      <c r="D40" s="46"/>
    </row>
    <row r="41" spans="1:4" x14ac:dyDescent="0.25">
      <c r="A41" s="42" t="s">
        <v>17</v>
      </c>
      <c r="B41" s="46"/>
      <c r="C41" s="46"/>
      <c r="D41" s="46"/>
    </row>
    <row r="43" spans="1:4" x14ac:dyDescent="0.25">
      <c r="A43" s="49" t="s">
        <v>90</v>
      </c>
    </row>
    <row r="45" spans="1:4" ht="30" x14ac:dyDescent="0.25">
      <c r="A45" s="47" t="s">
        <v>7</v>
      </c>
      <c r="B45" s="48" t="s">
        <v>4</v>
      </c>
      <c r="C45" s="48" t="s">
        <v>5</v>
      </c>
      <c r="D45" s="48" t="s">
        <v>6</v>
      </c>
    </row>
    <row r="46" spans="1:4" x14ac:dyDescent="0.25">
      <c r="A46" s="42" t="s">
        <v>15</v>
      </c>
      <c r="B46" s="46"/>
      <c r="C46" s="46"/>
      <c r="D46" s="46"/>
    </row>
    <row r="47" spans="1:4" x14ac:dyDescent="0.25">
      <c r="A47" s="42" t="s">
        <v>14</v>
      </c>
      <c r="B47" s="46"/>
      <c r="C47" s="46"/>
      <c r="D47" s="46"/>
    </row>
    <row r="48" spans="1:4" x14ac:dyDescent="0.25">
      <c r="A48" s="42" t="s">
        <v>8</v>
      </c>
      <c r="B48" s="46"/>
      <c r="C48" s="46"/>
      <c r="D48" s="46"/>
    </row>
    <row r="49" spans="1:4" x14ac:dyDescent="0.25">
      <c r="A49" s="42" t="s">
        <v>9</v>
      </c>
      <c r="B49" s="46"/>
      <c r="C49" s="46"/>
      <c r="D49" s="46"/>
    </row>
    <row r="50" spans="1:4" x14ac:dyDescent="0.25">
      <c r="A50" s="42" t="s">
        <v>10</v>
      </c>
      <c r="B50" s="46"/>
      <c r="C50" s="46"/>
      <c r="D50" s="46"/>
    </row>
    <row r="51" spans="1:4" x14ac:dyDescent="0.25">
      <c r="A51" s="42" t="s">
        <v>11</v>
      </c>
      <c r="B51" s="46"/>
      <c r="C51" s="46"/>
      <c r="D51" s="46"/>
    </row>
    <row r="52" spans="1:4" x14ac:dyDescent="0.25">
      <c r="A52" s="42" t="s">
        <v>12</v>
      </c>
      <c r="B52" s="46"/>
      <c r="C52" s="46"/>
      <c r="D52" s="46"/>
    </row>
    <row r="53" spans="1:4" x14ac:dyDescent="0.25">
      <c r="A53" s="42" t="s">
        <v>13</v>
      </c>
      <c r="B53" s="46"/>
      <c r="C53" s="46"/>
      <c r="D53" s="46"/>
    </row>
    <row r="54" spans="1:4" x14ac:dyDescent="0.25">
      <c r="A54" s="42" t="s">
        <v>16</v>
      </c>
      <c r="B54" s="46"/>
      <c r="C54" s="46"/>
      <c r="D54" s="46"/>
    </row>
    <row r="55" spans="1:4" x14ac:dyDescent="0.25">
      <c r="A55" s="42" t="s">
        <v>17</v>
      </c>
      <c r="B55" s="46"/>
      <c r="C55" s="46"/>
      <c r="D55" s="46"/>
    </row>
    <row r="57" spans="1:4" x14ac:dyDescent="0.25">
      <c r="A57" s="49" t="s">
        <v>89</v>
      </c>
    </row>
    <row r="59" spans="1:4" ht="30" x14ac:dyDescent="0.25">
      <c r="A59" s="47" t="s">
        <v>7</v>
      </c>
      <c r="B59" s="48" t="s">
        <v>4</v>
      </c>
      <c r="C59" s="48" t="s">
        <v>5</v>
      </c>
      <c r="D59" s="48" t="s">
        <v>6</v>
      </c>
    </row>
    <row r="60" spans="1:4" x14ac:dyDescent="0.25">
      <c r="A60" s="42" t="s">
        <v>15</v>
      </c>
      <c r="B60" s="46" t="s">
        <v>91</v>
      </c>
      <c r="C60" s="46" t="s">
        <v>91</v>
      </c>
      <c r="D60" s="46" t="s">
        <v>91</v>
      </c>
    </row>
    <row r="61" spans="1:4" x14ac:dyDescent="0.25">
      <c r="A61" s="42" t="s">
        <v>14</v>
      </c>
      <c r="B61" s="46" t="s">
        <v>91</v>
      </c>
      <c r="C61" s="46" t="s">
        <v>91</v>
      </c>
      <c r="D61" s="46" t="s">
        <v>91</v>
      </c>
    </row>
    <row r="62" spans="1:4" x14ac:dyDescent="0.25">
      <c r="A62" s="42" t="s">
        <v>8</v>
      </c>
      <c r="B62" s="46" t="s">
        <v>91</v>
      </c>
      <c r="C62" s="46" t="s">
        <v>91</v>
      </c>
      <c r="D62" s="46" t="s">
        <v>91</v>
      </c>
    </row>
    <row r="63" spans="1:4" x14ac:dyDescent="0.25">
      <c r="A63" s="42" t="s">
        <v>9</v>
      </c>
      <c r="B63" s="46" t="s">
        <v>91</v>
      </c>
      <c r="C63" s="46" t="s">
        <v>91</v>
      </c>
      <c r="D63" s="46" t="s">
        <v>91</v>
      </c>
    </row>
    <row r="64" spans="1:4" x14ac:dyDescent="0.25">
      <c r="A64" s="42" t="s">
        <v>10</v>
      </c>
      <c r="B64" s="46" t="s">
        <v>91</v>
      </c>
      <c r="C64" s="46" t="s">
        <v>91</v>
      </c>
      <c r="D64" s="46" t="s">
        <v>91</v>
      </c>
    </row>
    <row r="65" spans="1:4" x14ac:dyDescent="0.25">
      <c r="A65" s="42" t="s">
        <v>11</v>
      </c>
      <c r="B65" s="46" t="s">
        <v>91</v>
      </c>
      <c r="C65" s="46" t="s">
        <v>91</v>
      </c>
      <c r="D65" s="46" t="s">
        <v>91</v>
      </c>
    </row>
    <row r="66" spans="1:4" x14ac:dyDescent="0.25">
      <c r="A66" s="42" t="s">
        <v>12</v>
      </c>
      <c r="B66" s="46" t="s">
        <v>91</v>
      </c>
      <c r="C66" s="46" t="s">
        <v>91</v>
      </c>
      <c r="D66" s="46" t="s">
        <v>91</v>
      </c>
    </row>
    <row r="67" spans="1:4" x14ac:dyDescent="0.25">
      <c r="A67" s="42" t="s">
        <v>13</v>
      </c>
      <c r="B67" s="46" t="s">
        <v>91</v>
      </c>
      <c r="C67" s="46" t="s">
        <v>91</v>
      </c>
      <c r="D67" s="46" t="s">
        <v>91</v>
      </c>
    </row>
    <row r="68" spans="1:4" x14ac:dyDescent="0.25">
      <c r="A68" s="42" t="s">
        <v>16</v>
      </c>
      <c r="B68" s="46" t="s">
        <v>91</v>
      </c>
      <c r="C68" s="46" t="s">
        <v>91</v>
      </c>
      <c r="D68" s="46" t="s">
        <v>91</v>
      </c>
    </row>
    <row r="69" spans="1:4" x14ac:dyDescent="0.25">
      <c r="A69" s="42" t="s">
        <v>17</v>
      </c>
      <c r="B69" s="46" t="s">
        <v>91</v>
      </c>
      <c r="C69" s="46" t="s">
        <v>91</v>
      </c>
      <c r="D69" s="46" t="s">
        <v>91</v>
      </c>
    </row>
    <row r="71" spans="1:4" x14ac:dyDescent="0.25">
      <c r="A71" s="49" t="s">
        <v>88</v>
      </c>
    </row>
    <row r="73" spans="1:4" ht="30" x14ac:dyDescent="0.25">
      <c r="A73" s="47" t="s">
        <v>7</v>
      </c>
      <c r="B73" s="48" t="s">
        <v>4</v>
      </c>
      <c r="C73" s="48" t="s">
        <v>5</v>
      </c>
      <c r="D73" s="48" t="s">
        <v>6</v>
      </c>
    </row>
    <row r="74" spans="1:4" x14ac:dyDescent="0.25">
      <c r="A74" s="42" t="s">
        <v>15</v>
      </c>
      <c r="B74" s="46" t="s">
        <v>91</v>
      </c>
      <c r="C74" s="46" t="s">
        <v>91</v>
      </c>
      <c r="D74" s="46" t="s">
        <v>91</v>
      </c>
    </row>
    <row r="75" spans="1:4" x14ac:dyDescent="0.25">
      <c r="A75" s="42" t="s">
        <v>14</v>
      </c>
      <c r="B75" s="46" t="s">
        <v>91</v>
      </c>
      <c r="C75" s="46" t="s">
        <v>91</v>
      </c>
      <c r="D75" s="46" t="s">
        <v>91</v>
      </c>
    </row>
    <row r="76" spans="1:4" x14ac:dyDescent="0.25">
      <c r="A76" s="42" t="s">
        <v>8</v>
      </c>
      <c r="B76" s="46" t="s">
        <v>91</v>
      </c>
      <c r="C76" s="46" t="s">
        <v>91</v>
      </c>
      <c r="D76" s="46" t="s">
        <v>91</v>
      </c>
    </row>
    <row r="77" spans="1:4" x14ac:dyDescent="0.25">
      <c r="A77" s="42" t="s">
        <v>9</v>
      </c>
      <c r="B77" s="46" t="s">
        <v>91</v>
      </c>
      <c r="C77" s="46" t="s">
        <v>91</v>
      </c>
      <c r="D77" s="46" t="s">
        <v>91</v>
      </c>
    </row>
    <row r="78" spans="1:4" x14ac:dyDescent="0.25">
      <c r="A78" s="42" t="s">
        <v>10</v>
      </c>
      <c r="B78" s="46" t="s">
        <v>91</v>
      </c>
      <c r="C78" s="46" t="s">
        <v>91</v>
      </c>
      <c r="D78" s="46" t="s">
        <v>91</v>
      </c>
    </row>
    <row r="79" spans="1:4" x14ac:dyDescent="0.25">
      <c r="A79" s="42" t="s">
        <v>11</v>
      </c>
      <c r="B79" s="46" t="s">
        <v>91</v>
      </c>
      <c r="C79" s="46" t="s">
        <v>91</v>
      </c>
      <c r="D79" s="46" t="s">
        <v>91</v>
      </c>
    </row>
    <row r="80" spans="1:4" x14ac:dyDescent="0.25">
      <c r="A80" s="42" t="s">
        <v>12</v>
      </c>
      <c r="B80" s="46" t="s">
        <v>91</v>
      </c>
      <c r="C80" s="46" t="s">
        <v>91</v>
      </c>
      <c r="D80" s="46" t="s">
        <v>91</v>
      </c>
    </row>
    <row r="81" spans="1:4" x14ac:dyDescent="0.25">
      <c r="A81" s="42" t="s">
        <v>13</v>
      </c>
      <c r="B81" s="46" t="s">
        <v>91</v>
      </c>
      <c r="C81" s="46" t="s">
        <v>91</v>
      </c>
      <c r="D81" s="46" t="s">
        <v>91</v>
      </c>
    </row>
    <row r="82" spans="1:4" x14ac:dyDescent="0.25">
      <c r="A82" s="42" t="s">
        <v>16</v>
      </c>
      <c r="B82" s="46" t="s">
        <v>91</v>
      </c>
      <c r="C82" s="46" t="s">
        <v>91</v>
      </c>
      <c r="D82" s="46" t="s">
        <v>91</v>
      </c>
    </row>
    <row r="83" spans="1:4" x14ac:dyDescent="0.25">
      <c r="A83" s="42" t="s">
        <v>17</v>
      </c>
      <c r="B83" s="46" t="s">
        <v>91</v>
      </c>
      <c r="C83" s="46" t="s">
        <v>91</v>
      </c>
      <c r="D83" s="46" t="s">
        <v>91</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8"/>
  <sheetViews>
    <sheetView workbookViewId="0">
      <selection activeCell="D4" sqref="D4"/>
    </sheetView>
  </sheetViews>
  <sheetFormatPr defaultRowHeight="15" x14ac:dyDescent="0.25"/>
  <cols>
    <col min="2" max="2" width="24.42578125" customWidth="1"/>
    <col min="3" max="3" width="37.140625" customWidth="1"/>
  </cols>
  <sheetData>
    <row r="1" spans="1:3" x14ac:dyDescent="0.25">
      <c r="A1" t="s">
        <v>27</v>
      </c>
      <c r="B1" s="3" t="s">
        <v>64</v>
      </c>
      <c r="C1" s="3" t="s">
        <v>44</v>
      </c>
    </row>
    <row r="2" spans="1:3" x14ac:dyDescent="0.25">
      <c r="A2" t="s">
        <v>28</v>
      </c>
      <c r="B2" s="3" t="s">
        <v>65</v>
      </c>
      <c r="C2" s="3" t="s">
        <v>45</v>
      </c>
    </row>
    <row r="3" spans="1:3" x14ac:dyDescent="0.25">
      <c r="B3" s="3" t="s">
        <v>66</v>
      </c>
      <c r="C3" s="4" t="s">
        <v>46</v>
      </c>
    </row>
    <row r="4" spans="1:3" x14ac:dyDescent="0.25">
      <c r="B4" s="1"/>
      <c r="C4" t="s">
        <v>47</v>
      </c>
    </row>
    <row r="5" spans="1:3" x14ac:dyDescent="0.25">
      <c r="B5" s="1"/>
    </row>
    <row r="6" spans="1:3" x14ac:dyDescent="0.25">
      <c r="B6" s="1"/>
    </row>
    <row r="7" spans="1:3" x14ac:dyDescent="0.25">
      <c r="B7" s="1"/>
    </row>
    <row r="8" spans="1:3" x14ac:dyDescent="0.25">
      <c r="B8" s="1"/>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mso-contentType ?>
<SharedContentType xmlns="Microsoft.SharePoint.Taxonomy.ContentTypeSync" SourceId="a9ff0b8c-5d72-4038-b2cd-f57bf310c636" ContentTypeId="0x010100D9D675D6CDED02438DC7CFF78D2F29E401" PreviousValue="false"/>
</file>

<file path=customXml/item2.xml><?xml version="1.0" encoding="utf-8"?>
<?mso-contentType ?>
<p:Policy xmlns:p="office.server.policy" id="" local="true">
  <p:Name>MOD Document</p:Name>
  <p:Description>WIP Information Management Policy. Draft versions retained for 1 year, previous versions retained 2 years, current version deleted 7 years after last modification.</p:Description>
  <p:Statement>This content is subject to MODs Work In Progress Information Management Policy.</p:Statement>
  <p:PolicyItems>
    <p:PolicyItem featureId="Microsoft.Office.RecordsManagement.PolicyFeatures.PolicyAudit" staticId="0x010100D9D675D6CDED02438DC7CFF78D2F29E401|1757814118" UniqueId="dc6ba186-9934-4820-84ba-14368f378971">
      <p:Name>Auditing</p:Name>
      <p:Description>Audits user actions on documents and list items to the Audit Log.</p:Description>
      <p:CustomData>
        <Audit>
          <Update/>
          <CheckInOut/>
          <MoveCopy/>
          <DeleteRestore/>
        </Audit>
      </p:CustomData>
    </p:PolicyItem>
  </p:PolicyItems>
</p:Policy>
</file>

<file path=customXml/item3.xml><?xml version="1.0" encoding="utf-8"?>
<?mso-contentType ?>
<PolicyDirtyBag xmlns="microsoft.office.server.policy.changes">
  <Microsoft.Office.RecordsManagement.PolicyFeatures.Expiration op="Change"/>
</PolicyDirtyBag>
</file>

<file path=customXml/item4.xml><?xml version="1.0" encoding="utf-8"?>
<ct:contentTypeSchema xmlns:ct="http://schemas.microsoft.com/office/2006/metadata/contentType" xmlns:ma="http://schemas.microsoft.com/office/2006/metadata/properties/metaAttributes" ct:_="" ma:_="" ma:contentTypeName="MOD Document" ma:contentTypeID="0x010100D9D675D6CDED02438DC7CFF78D2F29E4010038D8D9FFAB29C54F9B0CAC52CD24FA98" ma:contentTypeVersion="91" ma:contentTypeDescription="Designed to facilitate the storage of MOD Documents with a '.doc' or '.docx' extension" ma:contentTypeScope="" ma:versionID="53b85a8ce2649e6127ce84bf8a3295ff">
  <xsd:schema xmlns:xsd="http://www.w3.org/2001/XMLSchema" xmlns:xs="http://www.w3.org/2001/XMLSchema" xmlns:p="http://schemas.microsoft.com/office/2006/metadata/properties" xmlns:ns1="http://schemas.microsoft.com/sharepoint/v3" xmlns:ns2="http://schemas.microsoft.com/sharepoint.v3" xmlns:ns3="04738c6d-ecc8-46f1-821f-82e308eab3d9" xmlns:ns4="1fe66849-1834-4e10-822d-e878bedd0bb5" xmlns:ns5="http://schemas.microsoft.com/sharepoint/v3/fields" xmlns:ns6="5e9975af-e901-4f9b-810f-8d01698e85bb" xmlns:ns7="cf38cbfb-918f-420b-8e28-0850d9dee357" xmlns:ns8="d5efd492-ae52-4fd1-bede-92cebdfddecf" targetNamespace="http://schemas.microsoft.com/office/2006/metadata/properties" ma:root="true" ma:fieldsID="c9c6cdc517c5667ca4a7bca9aa08e4ee" ns1:_="" ns2:_="" ns3:_="" ns4:_="" ns5:_="" ns6:_="" ns7:_="" ns8:_="">
    <xsd:import namespace="http://schemas.microsoft.com/sharepoint/v3"/>
    <xsd:import namespace="http://schemas.microsoft.com/sharepoint.v3"/>
    <xsd:import namespace="04738c6d-ecc8-46f1-821f-82e308eab3d9"/>
    <xsd:import namespace="1fe66849-1834-4e10-822d-e878bedd0bb5"/>
    <xsd:import namespace="http://schemas.microsoft.com/sharepoint/v3/fields"/>
    <xsd:import namespace="5e9975af-e901-4f9b-810f-8d01698e85bb"/>
    <xsd:import namespace="cf38cbfb-918f-420b-8e28-0850d9dee357"/>
    <xsd:import namespace="d5efd492-ae52-4fd1-bede-92cebdfddecf"/>
    <xsd:element name="properties">
      <xsd:complexType>
        <xsd:sequence>
          <xsd:element name="documentManagement">
            <xsd:complexType>
              <xsd:all>
                <xsd:element ref="ns2:CategoryDescription" minOccurs="0"/>
                <xsd:element ref="ns3:UKProtectiveMarking"/>
                <xsd:element ref="ns4:Local_x0020_KeywordsOOB" minOccurs="0"/>
                <xsd:element ref="ns3:DocumentVersion" minOccurs="0"/>
                <xsd:element ref="ns5:_Status" minOccurs="0"/>
                <xsd:element ref="ns5:wic_System_Copyright" minOccurs="0"/>
                <xsd:element ref="ns3:SecurityNonUKConstraints" minOccurs="0"/>
                <xsd:element ref="ns3:CreatedOriginated"/>
                <xsd:element ref="ns1:SecurityDescriptors" minOccurs="0"/>
                <xsd:element ref="ns3:DPAExemption" minOccurs="0"/>
                <xsd:element ref="ns1:RetentionCategory" minOccurs="0"/>
                <xsd:element ref="ns3:DPADisclosabilityIndicator" minOccurs="0"/>
                <xsd:element ref="ns3:FOIExemption" minOccurs="0"/>
                <xsd:element ref="ns3:EIRDisclosabilityIndicator" minOccurs="0"/>
                <xsd:element ref="ns3:EIRException" minOccurs="0"/>
                <xsd:element ref="ns3:PolicyIdentifier" minOccurs="0"/>
                <xsd:element ref="ns3:FOIPublicationDate" minOccurs="0"/>
                <xsd:element ref="ns3:FOIReleasedOnRequest" minOccurs="0"/>
                <xsd:element ref="ns6:Declared" minOccurs="0"/>
                <xsd:element ref="ns6:DocId" minOccurs="0"/>
                <xsd:element ref="ns6:MeridioUrl" minOccurs="0"/>
                <xsd:element ref="ns6:MeridioEDCStatus" minOccurs="0"/>
                <xsd:element ref="ns6:MeridioEDCData" minOccurs="0"/>
                <xsd:element ref="ns6:CatergoryTest" minOccurs="0"/>
                <xsd:element ref="ns7:Sub_x002d_Category" minOccurs="0"/>
                <xsd:element ref="ns3:TaxCatchAll" minOccurs="0"/>
                <xsd:element ref="ns3:TaxKeywordTaxHTField" minOccurs="0"/>
                <xsd:element ref="ns3:TaxCatchAllLabel" minOccurs="0"/>
                <xsd:element ref="ns1:_dlc_Exempt" minOccurs="0"/>
                <xsd:element ref="ns3:d67af1ddf1dc47979d20c0eae491b81b" minOccurs="0"/>
                <xsd:element ref="ns3:m79e07ce3690491db9121a08429fad40" minOccurs="0"/>
                <xsd:element ref="ns3:n1f450bd0d644ca798bdc94626fdef4f" minOccurs="0"/>
                <xsd:element ref="ns3:i71a74d1f9984201b479cc08077b6323" minOccurs="0"/>
                <xsd:element ref="ns8:MediaServiceMetadata" minOccurs="0"/>
                <xsd:element ref="ns8:MediaServiceFastMetadata" minOccurs="0"/>
                <xsd:element ref="ns8:MediaServiceAutoTags" minOccurs="0"/>
                <xsd:element ref="ns8:MediaServiceOCR" minOccurs="0"/>
                <xsd:element ref="ns4:SharedWithDetails" minOccurs="0"/>
                <xsd:element ref="ns8:MediaServiceEventHashCode" minOccurs="0"/>
                <xsd:element ref="ns8: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SecurityDescriptors" ma:index="15"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RetentionCategory" ma:index="17" nillable="true" ma:displayName="Retention Category" ma:default="None" ma:description="Set a Retention Category to enable Records Managers to determine the documents required retention period" ma:hidden="true" ma:internalName="RetentionCategory" ma:readOnly="false">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_dlc_Exempt" ma:index="41" nillable="true" ma:displayName="Exempt from Policy" ma:description=""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3" nillable="true" ma:displayName="Description" ma:description="A description of the document." ma:internalName="CategoryDescriptio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738c6d-ecc8-46f1-821f-82e308eab3d9" elementFormDefault="qualified">
    <xsd:import namespace="http://schemas.microsoft.com/office/2006/documentManagement/types"/>
    <xsd:import namespace="http://schemas.microsoft.com/office/infopath/2007/PartnerControls"/>
    <xsd:element name="UKProtectiveMarking" ma:index="4" ma:displayName="Security Marking" ma:default="" ma:description="The OFFICIAL-SENSITIVE marking should be used if it is clear that consequence of compromise would cause significant harm; Over 80% of MOD material is expected to be marked OFFICIAL." ma:format="Dropdown" ma:internalName="UKProtectiveMarking" ma:readOnly="false">
      <xsd:simpleType>
        <xsd:restriction base="dms:Choice">
          <xsd:enumeration value="OFFICIAL"/>
          <xsd:enumeration value="OFFICIAL-SENSITIVE"/>
          <xsd:enumeration value="OFFICIAL-SENSITIVE COMMERCIAL"/>
          <xsd:enumeration value="OFFICIAL-SENSITIVE PERSONAL"/>
          <xsd:enumeration value="OFFICIAL-SENSITIVE LOCSEN"/>
        </xsd:restriction>
      </xsd:simpleType>
    </xsd:element>
    <xsd:element name="DocumentVersion" ma:index="9" nillable="true" ma:displayName="Document Version" ma:description="Version number in the format X_X_X e.g. 1_2_1.You do not need a set number of digits, 1_1 is valid for example." ma:internalName="DocumentVersion">
      <xsd:simpleType>
        <xsd:restriction base="dms:Text">
          <xsd:maxLength value="255"/>
        </xsd:restriction>
      </xsd:simpleType>
    </xsd:element>
    <xsd:element name="SecurityNonUKConstraints" ma:index="13" nillable="true" ma:displayName="Security Non-UK Constraints" ma:default=""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CreatedOriginated" ma:index="14" ma:displayName="Created (Originated)" ma:default="" ma:description="The date the document was originally created." ma:format="DateTime" ma:internalName="CreatedOriginated" ma:readOnly="false">
      <xsd:simpleType>
        <xsd:restriction base="dms:DateTime"/>
      </xsd:simpleType>
    </xsd:element>
    <xsd:element name="DPAExemption" ma:index="16"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maxLength value="255"/>
        </xsd:restriction>
      </xsd:simpleType>
    </xsd:element>
    <xsd:element name="DPADisclosabilityIndicator" ma:index="18" nillable="true" ma:displayName="DPA Disclosability Indicator" ma:default=""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FOIExemption" ma:index="19" nillable="true" ma:displayName="FOI Exemption" ma:default="No" ma:description="Under the Freedom of Information Act (FOIA) certain kinds of exempt information can be withheld. FOIA exemption to be selected from the list provided." ma:format="Dropdown"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EIRDisclosabilityIndicator" ma:index="20" nillable="true" ma:displayName="EIR Disclosability Indicator" ma:default=""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21" nillable="true" ma:displayName="EIR Exception" ma:description="Whether there are exceptions which allow MOD to refuse to disclose environmental information in accordance with Environmental Information Regulations (EIR)." ma:internalName="EIRException">
      <xsd:simpleType>
        <xsd:restriction base="dms:Text">
          <xsd:maxLength value="255"/>
        </xsd:restriction>
      </xsd:simpleType>
    </xsd:element>
    <xsd:element name="PolicyIdentifier" ma:index="22"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FOIPublicationDate" ma:index="23" nillable="true" ma:displayName="FOI Publication Date" ma:description="The date the document was published or is due to be published via the Freedom of Information Act (FOIA) Publication Scheme." ma:format="DateTime" ma:internalName="FOIPublicationDate">
      <xsd:simpleType>
        <xsd:restriction base="dms:DateTime"/>
      </xsd:simpleType>
    </xsd:element>
    <xsd:element name="FOIReleasedOnRequest" ma:index="24" nillable="true" ma:displayName="FOI Released On Request" ma:default="" ma:description="Information has been released following consideration in response to a request from a member of the public" ma:internalName="FOIReleasedOnRequest">
      <xsd:simpleType>
        <xsd:restriction base="dms:Text">
          <xsd:maxLength value="255"/>
        </xsd:restriction>
      </xsd:simpleType>
    </xsd:element>
    <xsd:element name="TaxCatchAll" ma:index="38" nillable="true" ma:displayName="Taxonomy Catch All Column" ma:description="" ma:hidden="true" ma:list="{659b9348-2546-448c-a132-82fb8f07d69a}" ma:internalName="TaxCatchAll" ma:showField="CatchAllData" ma:web="1fe66849-1834-4e10-822d-e878bedd0bb5">
      <xsd:complexType>
        <xsd:complexContent>
          <xsd:extension base="dms:MultiChoiceLookup">
            <xsd:sequence>
              <xsd:element name="Value" type="dms:Lookup" maxOccurs="unbounded" minOccurs="0" nillable="true"/>
            </xsd:sequence>
          </xsd:extension>
        </xsd:complexContent>
      </xsd:complexType>
    </xsd:element>
    <xsd:element name="TaxKeywordTaxHTField" ma:index="39"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TaxCatchAllLabel" ma:index="40" nillable="true" ma:displayName="Taxonomy Catch All Column1" ma:description="" ma:hidden="true" ma:list="{659b9348-2546-448c-a132-82fb8f07d69a}" ma:internalName="TaxCatchAllLabel" ma:readOnly="true" ma:showField="CatchAllDataLabel" ma:web="1fe66849-1834-4e10-822d-e878bedd0bb5">
      <xsd:complexType>
        <xsd:complexContent>
          <xsd:extension base="dms:MultiChoiceLookup">
            <xsd:sequence>
              <xsd:element name="Value" type="dms:Lookup" maxOccurs="unbounded" minOccurs="0" nillable="true"/>
            </xsd:sequence>
          </xsd:extension>
        </xsd:complexContent>
      </xsd:complexType>
    </xsd:element>
    <xsd:element name="d67af1ddf1dc47979d20c0eae491b81b" ma:index="42" ma:taxonomy="true" ma:internalName="d67af1ddf1dc47979d20c0eae491b81b" ma:taxonomyFieldName="fileplanid" ma:displayName="UK Defence File Plan" ma:readOnly="false" ma:default="4;#03_Support|5ab00cf9-9d4b-4d13-b1ba-b069d28c2f77" ma:fieldId="{d67af1dd-f1dc-4797-9d20-c0eae491b81b}" ma:sspId="a9ff0b8c-5d72-4038-b2cd-f57bf310c636" ma:termSetId="4c6cc6f3-ba61-4d44-9233-db11931daca6" ma:anchorId="00000000-0000-0000-0000-000000000000" ma:open="false" ma:isKeyword="false">
      <xsd:complexType>
        <xsd:sequence>
          <xsd:element ref="pc:Terms" minOccurs="0" maxOccurs="1"/>
        </xsd:sequence>
      </xsd:complexType>
    </xsd:element>
    <xsd:element name="m79e07ce3690491db9121a08429fad40" ma:index="43" ma:taxonomy="true" ma:internalName="m79e07ce3690491db9121a08429fad40" ma:taxonomyFieldName="Business_x0020_Owner" ma:displayName="Business Owner" ma:readOnly="false" ma:default="3;#DE&amp;S Puma 2 Gazelle PT|b8e6cb54-0f4e-4621-b9ed-af56aed4ecd9" ma:fieldId="{679e07ce-3690-491d-b912-1a08429fad40}" ma:sspId="a9ff0b8c-5d72-4038-b2cd-f57bf310c636" ma:termSetId="38806ae3-bd96-4c11-838c-3f296b63bbad" ma:anchorId="00000000-0000-0000-0000-000000000000" ma:open="false" ma:isKeyword="false">
      <xsd:complexType>
        <xsd:sequence>
          <xsd:element ref="pc:Terms" minOccurs="0" maxOccurs="1"/>
        </xsd:sequence>
      </xsd:complexType>
    </xsd:element>
    <xsd:element name="n1f450bd0d644ca798bdc94626fdef4f" ma:index="44" ma:taxonomy="true" ma:internalName="n1f450bd0d644ca798bdc94626fdef4f" ma:taxonomyFieldName="Subject_x0020_Keywords" ma:displayName="Subject Keywords" ma:readOnly="false" ma:default="2;#Procurement|74892954-1b5b-4963-ba60-2610e239dbcf" ma:fieldId="{71f450bd-0d64-4ca7-98bd-c94626fdef4f}" ma:taxonomyMulti="true" ma:sspId="a9ff0b8c-5d72-4038-b2cd-f57bf310c636" ma:termSetId="7b8c463c-3f4b-49b4-909b-bbb5fe2586f6" ma:anchorId="00000000-0000-0000-0000-000000000000" ma:open="false" ma:isKeyword="false">
      <xsd:complexType>
        <xsd:sequence>
          <xsd:element ref="pc:Terms" minOccurs="0" maxOccurs="1"/>
        </xsd:sequence>
      </xsd:complexType>
    </xsd:element>
    <xsd:element name="i71a74d1f9984201b479cc08077b6323" ma:index="45" ma:taxonomy="true" ma:internalName="i71a74d1f9984201b479cc08077b6323" ma:taxonomyFieldName="Subject_x0020_Category" ma:displayName="Subject Category" ma:readOnly="false" ma:default="5;#Financial management operations|32be4a4d-e8e9-4bf9-84be-9c236dbc4af2" ma:fieldId="{271a74d1-f998-4201-b479-cc08077b6323}" ma:taxonomyMulti="true" ma:sspId="a9ff0b8c-5d72-4038-b2cd-f57bf310c636" ma:termSetId="ff656f65-90c7-4f70-90bd-c22025b6cf0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fe66849-1834-4e10-822d-e878bedd0bb5" elementFormDefault="qualified">
    <xsd:import namespace="http://schemas.microsoft.com/office/2006/documentManagement/types"/>
    <xsd:import namespace="http://schemas.microsoft.com/office/infopath/2007/PartnerControls"/>
    <xsd:element name="Local_x0020_KeywordsOOB" ma:index="7" nillable="true" ma:displayName="Local Keywords:" ma:description="Add any locally used keywords that are not in the UK Defence Thesaurus to help you organise and browse documents on your site. Multiple local keywords must be separated by commas." ma:internalName="Local_x0020_KeywordsOOB" ma:readOnly="false">
      <xsd:complexType>
        <xsd:complexContent>
          <xsd:extension base="dms:MultiChoiceFillIn">
            <xsd:sequence>
              <xsd:element name="Value" maxOccurs="unbounded" minOccurs="0" nillable="true">
                <xsd:simpleType>
                  <xsd:union memberTypes="dms:Text">
                    <xsd:simpleType>
                      <xsd:restriction base="dms:Choice">
                        <xsd:enumeration value="Adertising"/>
                        <xsd:enumeration value="Advertising"/>
                        <xsd:enumeration value="Amendment"/>
                        <xsd:enumeration value="ASPECT"/>
                        <xsd:enumeration value="Bidders Conference"/>
                        <xsd:enumeration value="Clarification"/>
                        <xsd:enumeration value="Commercial"/>
                        <xsd:enumeration value="Commercial Assurance"/>
                        <xsd:enumeration value="Commercial Management"/>
                        <xsd:enumeration value="Contracts"/>
                        <xsd:enumeration value="Correspondence"/>
                        <xsd:enumeration value="DATIN"/>
                        <xsd:enumeration value="DEFFORM 10B"/>
                        <xsd:enumeration value="DEFFORM 49"/>
                        <xsd:enumeration value="DF49B"/>
                        <xsd:enumeration value="DF57"/>
                        <xsd:enumeration value="DF57A"/>
                        <xsd:enumeration value="EC Stats"/>
                        <xsd:enumeration value="EOI"/>
                        <xsd:enumeration value="February 12 update"/>
                        <xsd:enumeration value="File Minute"/>
                        <xsd:enumeration value="Gazelle Helicopter Requirements"/>
                        <xsd:enumeration value="ITT"/>
                        <xsd:enumeration value="Master Contract"/>
                        <xsd:enumeration value="P2G/0424"/>
                        <xsd:enumeration value="P2G/0428"/>
                        <xsd:enumeration value="P2G/0435"/>
                        <xsd:enumeration value="P2G/0450"/>
                        <xsd:enumeration value="P2G/0451 T&amp;Cs Gazelle PDS DEFCONs"/>
                        <xsd:enumeration value="P2P"/>
                        <xsd:enumeration value="PGC/0256"/>
                        <xsd:enumeration value="PQQ"/>
                        <xsd:enumeration value="Procurement"/>
                        <xsd:enumeration value="Proposal"/>
                        <xsd:enumeration value="RCA"/>
                        <xsd:enumeration value="RFQ"/>
                        <xsd:enumeration value="Tasking"/>
                        <xsd:enumeration value="Tender Documents"/>
                        <xsd:enumeration value="Transparency"/>
                        <xsd:enumeration value="VTN"/>
                      </xsd:restriction>
                    </xsd:simpleType>
                  </xsd:union>
                </xsd:simpleType>
              </xsd:element>
            </xsd:sequence>
          </xsd:extension>
        </xsd:complexContent>
      </xsd:complexType>
    </xsd:element>
    <xsd:element name="SharedWithDetails" ma:index="5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1" nillable="true" ma:displayName="Status" ma:default="Not Started" ma:description="The document lifecycle stage." ma:format="Dropdown" ma:internalName="_Status">
      <xsd:simpleType>
        <xsd:union memberTypes="dms:Text">
          <xsd:simpleType>
            <xsd:restriction base="dms:Choice">
              <xsd:enumeration value="Not Started"/>
              <xsd:enumeration value="Draft"/>
              <xsd:enumeration value="Under Review"/>
              <xsd:enumeration value="Reviewed"/>
              <xsd:enumeration value="Scheduled"/>
              <xsd:enumeration value="Published"/>
              <xsd:enumeration value="Final"/>
              <xsd:enumeration value="Superseded"/>
              <xsd:enumeration value="Expired"/>
            </xsd:restriction>
          </xsd:simpleType>
        </xsd:union>
      </xsd:simpleType>
    </xsd:element>
    <xsd:element name="wic_System_Copyright" ma:index="12" nillable="true" ma:displayName="Copyright" ma:internalName="wic_System_Copyrigh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e9975af-e901-4f9b-810f-8d01698e85bb" elementFormDefault="qualified">
    <xsd:import namespace="http://schemas.microsoft.com/office/2006/documentManagement/types"/>
    <xsd:import namespace="http://schemas.microsoft.com/office/infopath/2007/PartnerControls"/>
    <xsd:element name="Declared" ma:index="30" nillable="true" ma:displayName="Declared" ma:default="FALSE" ma:hidden="true" ma:internalName="Declared" ma:readOnly="false">
      <xsd:simpleType>
        <xsd:restriction base="dms:Boolean"/>
      </xsd:simpleType>
    </xsd:element>
    <xsd:element name="DocId" ma:index="31" nillable="true" ma:displayName="DocId" ma:hidden="true" ma:internalName="DocId" ma:readOnly="false">
      <xsd:simpleType>
        <xsd:restriction base="dms:Text"/>
      </xsd:simpleType>
    </xsd:element>
    <xsd:element name="MeridioUrl" ma:index="32" nillable="true" ma:displayName="MeridioUrl" ma:hidden="true" ma:internalName="MeridioUrl" ma:readOnly="false">
      <xsd:simpleType>
        <xsd:restriction base="dms:Text"/>
      </xsd:simpleType>
    </xsd:element>
    <xsd:element name="MeridioEDCStatus" ma:index="33" nillable="true" ma:displayName="MeridioEDCStatus" ma:hidden="true" ma:internalName="MeridioEDCStatus" ma:readOnly="false">
      <xsd:simpleType>
        <xsd:restriction base="dms:Text"/>
      </xsd:simpleType>
    </xsd:element>
    <xsd:element name="MeridioEDCData" ma:index="34" nillable="true" ma:displayName="MeridioEDCData" ma:hidden="true" ma:internalName="MeridioEDCData" ma:readOnly="false">
      <xsd:simpleType>
        <xsd:restriction base="dms:Text"/>
      </xsd:simpleType>
    </xsd:element>
    <xsd:element name="CatergoryTest" ma:index="35" nillable="true" ma:displayName="Category" ma:format="Dropdown" ma:indexed="true" ma:internalName="CatergoryTest">
      <xsd:simpleType>
        <xsd:restriction base="dms:Choice">
          <xsd:enumeration value="1.Please Choose"/>
          <xsd:enumeration value="Astazou Re-Industrialisation"/>
          <xsd:enumeration value="HEC1B/0130"/>
          <xsd:enumeration value="P2G/0416"/>
          <xsd:enumeration value="P2G/0417"/>
          <xsd:enumeration value="P2G/0419"/>
          <xsd:enumeration value="P2G/0424"/>
          <xsd:enumeration value="P2G/0426"/>
          <xsd:enumeration value="P2G/0428"/>
          <xsd:enumeration value="P2G/0435"/>
          <xsd:enumeration value="P2G/0442"/>
          <xsd:enumeration value="P2G/0447"/>
          <xsd:enumeration value="P2G/0450"/>
          <xsd:enumeration value="P2G/0451"/>
          <xsd:enumeration value="P2G/0455"/>
          <xsd:enumeration value="P2G/0456"/>
          <xsd:enumeration value="P2G/0457"/>
          <xsd:enumeration value="P2G/458"/>
          <xsd:enumeration value="P2G/459"/>
          <xsd:enumeration value="P2G/460"/>
          <xsd:enumeration value="P2G/461"/>
          <xsd:enumeration value="P2G/462"/>
          <xsd:enumeration value="P2G/463"/>
          <xsd:enumeration value="P2G/464"/>
          <xsd:enumeration value="P2G/465"/>
          <xsd:enumeration value="P2G/0466"/>
          <xsd:enumeration value="P2G/0467"/>
          <xsd:enumeration value="P2G/0468"/>
          <xsd:enumeration value="P2G/0470"/>
          <xsd:enumeration value="P2G/0471"/>
          <xsd:enumeration value="P2G/0472"/>
          <xsd:enumeration value="P2G/0474"/>
          <xsd:enumeration value="P2G/0475"/>
          <xsd:enumeration value="P2G/0476"/>
          <xsd:enumeration value="P2G/0479"/>
          <xsd:enumeration value="P2G/0480"/>
          <xsd:enumeration value="P2G/0481"/>
          <xsd:enumeration value="P2G/0482"/>
          <xsd:enumeration value="P2G/0483"/>
          <xsd:enumeration value="P2G/0484"/>
          <xsd:enumeration value="P2G/0486"/>
          <xsd:enumeration value="P2G/0487"/>
          <xsd:enumeration value="P2G/0488"/>
          <xsd:enumeration value="P2G/0489"/>
          <xsd:enumeration value="P2G/0490"/>
          <xsd:enumeration value="P2G/0492"/>
          <xsd:enumeration value="P2G/0494"/>
          <xsd:enumeration value="P2G/0500"/>
          <xsd:enumeration value="P2G/0501"/>
          <xsd:enumeration value="P2G/0504"/>
          <xsd:enumeration value="P2G/0505​"/>
          <xsd:enumeration value="PGC/0256"/>
          <xsd:enumeration value="PGC/0344"/>
          <xsd:enumeration value="RWCOMM/0127"/>
        </xsd:restriction>
      </xsd:simpleType>
    </xsd:element>
  </xsd:schema>
  <xsd:schema xmlns:xsd="http://www.w3.org/2001/XMLSchema" xmlns:xs="http://www.w3.org/2001/XMLSchema" xmlns:dms="http://schemas.microsoft.com/office/2006/documentManagement/types" xmlns:pc="http://schemas.microsoft.com/office/infopath/2007/PartnerControls" targetNamespace="cf38cbfb-918f-420b-8e28-0850d9dee357" elementFormDefault="qualified">
    <xsd:import namespace="http://schemas.microsoft.com/office/2006/documentManagement/types"/>
    <xsd:import namespace="http://schemas.microsoft.com/office/infopath/2007/PartnerControls"/>
    <xsd:element name="Sub_x002d_Category" ma:index="36" nillable="true" ma:displayName="Sub-Category" ma:default="AAR" ma:format="Dropdown" ma:internalName="Sub_x002d_Category">
      <xsd:simpleType>
        <xsd:restriction base="dms:Choice">
          <xsd:enumeration value="AAR"/>
          <xsd:enumeration value="Advertising"/>
          <xsd:enumeration value="Amendment Correspondence"/>
          <xsd:enumeration value="Amendments"/>
          <xsd:enumeration value="Commercial Approval or Assurance"/>
          <xsd:enumeration value="Commercial Obligations Matrix"/>
          <xsd:enumeration value="Contract Management"/>
          <xsd:enumeration value="Correspondence"/>
          <xsd:enumeration value="Draft Contract Version 2"/>
          <xsd:enumeration value="Draft Contract Version 3"/>
          <xsd:enumeration value="Draft Contract Version 4"/>
          <xsd:enumeration value="Draft Contract Version 5"/>
          <xsd:enumeration value="DT comments on Tender Response"/>
          <xsd:enumeration value="External Correspondence"/>
          <xsd:enumeration value="File Minutes"/>
          <xsd:enumeration value="Internal Correspondence"/>
          <xsd:enumeration value="Master Contract"/>
          <xsd:enumeration value="Pricing"/>
          <xsd:enumeration value="Redacted Contract"/>
          <xsd:enumeration value="Tasking"/>
          <xsd:enumeration value="Tender Clarifications"/>
          <xsd:enumeration value="Tender Documents"/>
          <xsd:enumeration value="Tender Evaluation"/>
          <xsd:enumeration value="Tender Negotiations"/>
          <xsd:enumeration value="Tender Responses"/>
          <xsd:enumeration value="Outstanding Actions"/>
          <xsd:enumeration value="Tender Docs in Progress"/>
        </xsd:restriction>
      </xsd:simpleType>
    </xsd:element>
  </xsd:schema>
  <xsd:schema xmlns:xsd="http://www.w3.org/2001/XMLSchema" xmlns:xs="http://www.w3.org/2001/XMLSchema" xmlns:dms="http://schemas.microsoft.com/office/2006/documentManagement/types" xmlns:pc="http://schemas.microsoft.com/office/infopath/2007/PartnerControls" targetNamespace="d5efd492-ae52-4fd1-bede-92cebdfddecf" elementFormDefault="qualified">
    <xsd:import namespace="http://schemas.microsoft.com/office/2006/documentManagement/types"/>
    <xsd:import namespace="http://schemas.microsoft.com/office/infopath/2007/PartnerControls"/>
    <xsd:element name="MediaServiceMetadata" ma:index="47" nillable="true" ma:displayName="MediaServiceMetadata" ma:hidden="true" ma:internalName="MediaServiceMetadata" ma:readOnly="true">
      <xsd:simpleType>
        <xsd:restriction base="dms:Note"/>
      </xsd:simpleType>
    </xsd:element>
    <xsd:element name="MediaServiceFastMetadata" ma:index="48" nillable="true" ma:displayName="MediaServiceFastMetadata" ma:hidden="true" ma:internalName="MediaServiceFastMetadata" ma:readOnly="true">
      <xsd:simpleType>
        <xsd:restriction base="dms:Note"/>
      </xsd:simpleType>
    </xsd:element>
    <xsd:element name="MediaServiceAutoTags" ma:index="49" nillable="true" ma:displayName="MediaServiceAutoTags" ma:internalName="MediaServiceAutoTags" ma:readOnly="true">
      <xsd:simpleType>
        <xsd:restriction base="dms:Text"/>
      </xsd:simpleType>
    </xsd:element>
    <xsd:element name="MediaServiceOCR" ma:index="50" nillable="true" ma:displayName="MediaServiceOCR" ma:internalName="MediaServiceOCR" ma:readOnly="true">
      <xsd:simpleType>
        <xsd:restriction base="dms:Note">
          <xsd:maxLength value="255"/>
        </xsd:restriction>
      </xsd:simpleType>
    </xsd:element>
    <xsd:element name="MediaServiceEventHashCode" ma:index="52" nillable="true" ma:displayName="MediaServiceEventHashCode" ma:hidden="true" ma:internalName="MediaServiceEventHashCode" ma:readOnly="true">
      <xsd:simpleType>
        <xsd:restriction base="dms:Text"/>
      </xsd:simpleType>
    </xsd:element>
    <xsd:element name="MediaServiceGenerationTime" ma:index="53"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46" ma:displayName="Author"/>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pe:Receivers xmlns:spe="http://schemas.microsoft.com/sharepoint/events">
  <Receiver>
    <Name>Policy Auditing</Name>
    <Synchronization>Synchronous</Synchronization>
    <Type>10001</Type>
    <SequenceNumber>1100</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10002</Type>
    <SequenceNumber>1101</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10004</Type>
    <SequenceNumber>1102</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10006</Type>
    <SequenceNumber>1103</SequenceNumber>
    <Url/>
    <Assembly>Microsoft.Office.Policy, Version=16.0.0.0, Culture=neutral, PublicKeyToken=71e9bce111e9429c</Assembly>
    <Class>Microsoft.Office.RecordsManagement.Internal.AuditHandler</Class>
    <Data/>
    <Filter/>
  </Receiver>
</spe:Receivers>
</file>

<file path=customXml/item6.xml><?xml version="1.0" encoding="utf-8"?>
<?mso-contentType ?>
<FormTemplates xmlns="http://schemas.microsoft.com/sharepoint/v3/contenttype/forms">
  <Display>DocumentLibraryForm</Display>
  <Edit>DocumentLibraryForm</Edit>
  <New>DocumentLibraryForm</New>
</FormTemplates>
</file>

<file path=customXml/item7.xml><?xml version="1.0" encoding="utf-8"?>
<p:properties xmlns:p="http://schemas.microsoft.com/office/2006/metadata/properties" xmlns:xsi="http://www.w3.org/2001/XMLSchema-instance" xmlns:pc="http://schemas.microsoft.com/office/infopath/2007/PartnerControls">
  <documentManagement>
    <MeridioEDCData xmlns="5e9975af-e901-4f9b-810f-8d01698e85bb" xsi:nil="true"/>
    <Local_x0020_KeywordsOOB xmlns="1fe66849-1834-4e10-822d-e878bedd0bb5"/>
    <DocumentVersion xmlns="04738c6d-ecc8-46f1-821f-82e308eab3d9" xsi:nil="true"/>
    <PolicyIdentifier xmlns="04738c6d-ecc8-46f1-821f-82e308eab3d9">UK</PolicyIdentifier>
    <CatergoryTest xmlns="5e9975af-e901-4f9b-810f-8d01698e85bb">P2G/0500</CatergoryTest>
    <Sub_x002d_Category xmlns="cf38cbfb-918f-420b-8e28-0850d9dee357">Master Contract</Sub_x002d_Category>
    <d67af1ddf1dc47979d20c0eae491b81b xmlns="04738c6d-ecc8-46f1-821f-82e308eab3d9">
      <Terms xmlns="http://schemas.microsoft.com/office/infopath/2007/PartnerControls">
        <TermInfo xmlns="http://schemas.microsoft.com/office/infopath/2007/PartnerControls">
          <TermName xmlns="http://schemas.microsoft.com/office/infopath/2007/PartnerControls">03 Support the delivery of the Unit's objectives</TermName>
          <TermId xmlns="http://schemas.microsoft.com/office/infopath/2007/PartnerControls">5ab00cf9-9d4b-4d13-b1ba-b069d28c2f77</TermId>
        </TermInfo>
      </Terms>
    </d67af1ddf1dc47979d20c0eae491b81b>
    <FOIReleasedOnRequest xmlns="04738c6d-ecc8-46f1-821f-82e308eab3d9" xsi:nil="true"/>
    <TaxKeywordTaxHTField xmlns="04738c6d-ecc8-46f1-821f-82e308eab3d9">
      <Terms xmlns="http://schemas.microsoft.com/office/infopath/2007/PartnerControls"/>
    </TaxKeywordTaxHTField>
    <_Status xmlns="http://schemas.microsoft.com/sharepoint/v3/fields">Not Started</_Status>
    <DocId xmlns="5e9975af-e901-4f9b-810f-8d01698e85bb" xsi:nil="true"/>
    <n1f450bd0d644ca798bdc94626fdef4f xmlns="04738c6d-ecc8-46f1-821f-82e308eab3d9">
      <Terms xmlns="http://schemas.microsoft.com/office/infopath/2007/PartnerControls">
        <TermInfo xmlns="http://schemas.microsoft.com/office/infopath/2007/PartnerControls">
          <TermName xmlns="http://schemas.microsoft.com/office/infopath/2007/PartnerControls">Procurement</TermName>
          <TermId xmlns="http://schemas.microsoft.com/office/infopath/2007/PartnerControls">74892954-1b5b-4963-ba60-2610e239dbcf</TermId>
        </TermInfo>
      </Terms>
    </n1f450bd0d644ca798bdc94626fdef4f>
    <SecurityNonUKConstraints xmlns="04738c6d-ecc8-46f1-821f-82e308eab3d9" xsi:nil="true"/>
    <m79e07ce3690491db9121a08429fad40 xmlns="04738c6d-ecc8-46f1-821f-82e308eab3d9">
      <Terms xmlns="http://schemas.microsoft.com/office/infopath/2007/PartnerControls">
        <TermInfo xmlns="http://schemas.microsoft.com/office/infopath/2007/PartnerControls">
          <TermName xmlns="http://schemas.microsoft.com/office/infopath/2007/PartnerControls">DES P2G</TermName>
          <TermId xmlns="http://schemas.microsoft.com/office/infopath/2007/PartnerControls">b8e6cb54-0f4e-4621-b9ed-af56aed4ecd9</TermId>
        </TermInfo>
      </Terms>
    </m79e07ce3690491db9121a08429fad40>
    <DPAExemption xmlns="04738c6d-ecc8-46f1-821f-82e308eab3d9" xsi:nil="true"/>
    <TaxCatchAll xmlns="04738c6d-ecc8-46f1-821f-82e308eab3d9">
      <Value>5</Value>
      <Value>4</Value>
      <Value>3</Value>
      <Value>2</Value>
    </TaxCatchAll>
    <UKProtectiveMarking xmlns="04738c6d-ecc8-46f1-821f-82e308eab3d9">OFFICIAL-SENSITIVE</UKProtectiveMarking>
    <SecurityDescriptors xmlns="http://schemas.microsoft.com/sharepoint/v3">None</SecurityDescriptors>
    <FOIExemption xmlns="04738c6d-ecc8-46f1-821f-82e308eab3d9">No</FOIExemption>
    <Declared xmlns="5e9975af-e901-4f9b-810f-8d01698e85bb">false</Declared>
    <CategoryDescription xmlns="http://schemas.microsoft.com/sharepoint.v3" xsi:nil="true"/>
    <RetentionCategory xmlns="http://schemas.microsoft.com/sharepoint/v3">None</RetentionCategory>
    <EIRDisclosabilityIndicator xmlns="04738c6d-ecc8-46f1-821f-82e308eab3d9" xsi:nil="true"/>
    <CreatedOriginated xmlns="04738c6d-ecc8-46f1-821f-82e308eab3d9">2019-02-04T00:00:00+00:00</CreatedOriginated>
    <DPADisclosabilityIndicator xmlns="04738c6d-ecc8-46f1-821f-82e308eab3d9" xsi:nil="true"/>
    <EIRException xmlns="04738c6d-ecc8-46f1-821f-82e308eab3d9" xsi:nil="true"/>
    <i71a74d1f9984201b479cc08077b6323 xmlns="04738c6d-ecc8-46f1-821f-82e308eab3d9">
      <Terms xmlns="http://schemas.microsoft.com/office/infopath/2007/PartnerControls">
        <TermInfo xmlns="http://schemas.microsoft.com/office/infopath/2007/PartnerControls">
          <TermName xmlns="http://schemas.microsoft.com/office/infopath/2007/PartnerControls">Financial management operations</TermName>
          <TermId xmlns="http://schemas.microsoft.com/office/infopath/2007/PartnerControls">32be4a4d-e8e9-4bf9-84be-9c236dbc4af2</TermId>
        </TermInfo>
      </Terms>
    </i71a74d1f9984201b479cc08077b6323>
    <FOIPublicationDate xmlns="04738c6d-ecc8-46f1-821f-82e308eab3d9" xsi:nil="true"/>
    <wic_System_Copyright xmlns="http://schemas.microsoft.com/sharepoint/v3/fields" xsi:nil="true"/>
    <MeridioUrl xmlns="5e9975af-e901-4f9b-810f-8d01698e85bb" xsi:nil="true"/>
    <MeridioEDCStatus xmlns="5e9975af-e901-4f9b-810f-8d01698e85bb" xsi:nil="true"/>
  </documentManagement>
</p:properties>
</file>

<file path=customXml/itemProps1.xml><?xml version="1.0" encoding="utf-8"?>
<ds:datastoreItem xmlns:ds="http://schemas.openxmlformats.org/officeDocument/2006/customXml" ds:itemID="{8135072B-5031-4D6D-906F-8AE76538FDC4}">
  <ds:schemaRefs>
    <ds:schemaRef ds:uri="Microsoft.SharePoint.Taxonomy.ContentTypeSync"/>
  </ds:schemaRefs>
</ds:datastoreItem>
</file>

<file path=customXml/itemProps2.xml><?xml version="1.0" encoding="utf-8"?>
<ds:datastoreItem xmlns:ds="http://schemas.openxmlformats.org/officeDocument/2006/customXml" ds:itemID="{FF9B2302-50FC-49F7-AFDC-26204A769940}">
  <ds:schemaRefs>
    <ds:schemaRef ds:uri="office.server.policy"/>
  </ds:schemaRefs>
</ds:datastoreItem>
</file>

<file path=customXml/itemProps3.xml><?xml version="1.0" encoding="utf-8"?>
<ds:datastoreItem xmlns:ds="http://schemas.openxmlformats.org/officeDocument/2006/customXml" ds:itemID="{92F5C5EF-E80A-4B43-A005-986AA7578430}">
  <ds:schemaRefs>
    <ds:schemaRef ds:uri="microsoft.office.server.policy.changes"/>
  </ds:schemaRefs>
</ds:datastoreItem>
</file>

<file path=customXml/itemProps4.xml><?xml version="1.0" encoding="utf-8"?>
<ds:datastoreItem xmlns:ds="http://schemas.openxmlformats.org/officeDocument/2006/customXml" ds:itemID="{95221E4A-0773-4B89-86CE-D8A1F8A97F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
    <ds:schemaRef ds:uri="04738c6d-ecc8-46f1-821f-82e308eab3d9"/>
    <ds:schemaRef ds:uri="1fe66849-1834-4e10-822d-e878bedd0bb5"/>
    <ds:schemaRef ds:uri="http://schemas.microsoft.com/sharepoint/v3/fields"/>
    <ds:schemaRef ds:uri="5e9975af-e901-4f9b-810f-8d01698e85bb"/>
    <ds:schemaRef ds:uri="cf38cbfb-918f-420b-8e28-0850d9dee357"/>
    <ds:schemaRef ds:uri="d5efd492-ae52-4fd1-bede-92cebdfdde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49554F3B-8E52-4B3F-9E6B-1732736D41A6}">
  <ds:schemaRefs>
    <ds:schemaRef ds:uri="http://schemas.microsoft.com/sharepoint/events"/>
  </ds:schemaRefs>
</ds:datastoreItem>
</file>

<file path=customXml/itemProps6.xml><?xml version="1.0" encoding="utf-8"?>
<ds:datastoreItem xmlns:ds="http://schemas.openxmlformats.org/officeDocument/2006/customXml" ds:itemID="{21366DF2-ECC7-4F97-9ADD-EA251B8C6D5C}">
  <ds:schemaRefs>
    <ds:schemaRef ds:uri="http://schemas.microsoft.com/sharepoint/v3/contenttype/forms"/>
  </ds:schemaRefs>
</ds:datastoreItem>
</file>

<file path=customXml/itemProps7.xml><?xml version="1.0" encoding="utf-8"?>
<ds:datastoreItem xmlns:ds="http://schemas.openxmlformats.org/officeDocument/2006/customXml" ds:itemID="{13AE272B-AB47-4DBC-9C99-3904E00B4146}">
  <ds:schemaRefs>
    <ds:schemaRef ds:uri="http://schemas.microsoft.com/office/2006/documentManagement/types"/>
    <ds:schemaRef ds:uri="http://purl.org/dc/terms/"/>
    <ds:schemaRef ds:uri="http://purl.org/dc/elements/1.1/"/>
    <ds:schemaRef ds:uri="5e9975af-e901-4f9b-810f-8d01698e85bb"/>
    <ds:schemaRef ds:uri="http://schemas.microsoft.com/office/infopath/2007/PartnerControls"/>
    <ds:schemaRef ds:uri="http://schemas.microsoft.com/sharepoint.v3"/>
    <ds:schemaRef ds:uri="http://schemas.openxmlformats.org/package/2006/metadata/core-properties"/>
    <ds:schemaRef ds:uri="http://purl.org/dc/dcmitype/"/>
    <ds:schemaRef ds:uri="http://schemas.microsoft.com/sharepoint/v3"/>
    <ds:schemaRef ds:uri="d5efd492-ae52-4fd1-bede-92cebdfddecf"/>
    <ds:schemaRef ds:uri="cf38cbfb-918f-420b-8e28-0850d9dee357"/>
    <ds:schemaRef ds:uri="http://schemas.microsoft.com/office/2006/metadata/properties"/>
    <ds:schemaRef ds:uri="http://www.w3.org/XML/1998/namespace"/>
    <ds:schemaRef ds:uri="04738c6d-ecc8-46f1-821f-82e308eab3d9"/>
    <ds:schemaRef ds:uri="http://schemas.microsoft.com/sharepoint/v3/fields"/>
    <ds:schemaRef ds:uri="1fe66849-1834-4e10-822d-e878bedd0bb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A</vt:lpstr>
      <vt:lpstr>B C</vt:lpstr>
      <vt:lpstr>D E</vt:lpstr>
      <vt:lpstr>F</vt:lpstr>
      <vt:lpstr>Pricing</vt:lpstr>
      <vt:lpstr>VLookUp</vt:lpstr>
      <vt:lpstr>A!Print_Area</vt:lpstr>
      <vt:lpstr>'B C'!Print_Area</vt:lpstr>
      <vt:lpstr>'D E'!Print_Area</vt:lpstr>
      <vt:lpstr>F!Print_Area</vt:lpstr>
    </vt:vector>
  </TitlesOfParts>
  <Company>Safran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Frankland Caroline</dc:creator>
  <cp:keywords/>
  <cp:lastModifiedBy>Bennett, Claire C2 (DES P2G-Comrcl4)</cp:lastModifiedBy>
  <cp:lastPrinted>2018-02-28T09:48:58Z</cp:lastPrinted>
  <dcterms:created xsi:type="dcterms:W3CDTF">2018-02-27T13:21:20Z</dcterms:created>
  <dcterms:modified xsi:type="dcterms:W3CDTF">2019-04-25T09:55:32Z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0x010100D9D675D6CDED02438DC7CFF78D2F29E4010038D8D9FFAB29C54F9B0CAC52CD24FA98</vt:lpwstr>
  </property>
  <property fmtid="{D5CDD505-2E9C-101B-9397-08002B2CF9AE}" pid="3" name="_dlc_policyId">
    <vt:lpwstr/>
  </property>
  <property fmtid="{D5CDD505-2E9C-101B-9397-08002B2CF9AE}" pid="4" name="ItemRetentionFormula">
    <vt:lpwstr/>
  </property>
  <property fmtid="{D5CDD505-2E9C-101B-9397-08002B2CF9AE}" pid="5" name="Subject Category">
    <vt:lpwstr>5;#Financial management operations|32be4a4d-e8e9-4bf9-84be-9c236dbc4af2</vt:lpwstr>
  </property>
  <property fmtid="{D5CDD505-2E9C-101B-9397-08002B2CF9AE}" pid="6" name="TaxKeyword">
    <vt:lpwstr/>
  </property>
  <property fmtid="{D5CDD505-2E9C-101B-9397-08002B2CF9AE}" pid="7" name="Subject Keywords">
    <vt:lpwstr>2;#Procurement|74892954-1b5b-4963-ba60-2610e239dbcf</vt:lpwstr>
  </property>
  <property fmtid="{D5CDD505-2E9C-101B-9397-08002B2CF9AE}" pid="8" name="Business Owner">
    <vt:lpwstr>3;#DES P2G|b8e6cb54-0f4e-4621-b9ed-af56aed4ecd9</vt:lpwstr>
  </property>
  <property fmtid="{D5CDD505-2E9C-101B-9397-08002B2CF9AE}" pid="9" name="fileplanid">
    <vt:lpwstr>4;#03 Support the delivery of the Unit's objectives|5ab00cf9-9d4b-4d13-b1ba-b069d28c2f77</vt:lpwstr>
  </property>
</Properties>
</file>